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07639F3A-E2AA-4820-AC63-9819AB8076E2}" xr6:coauthVersionLast="47" xr6:coauthVersionMax="47" xr10:uidLastSave="{00000000-0000-0000-0000-000000000000}"/>
  <bookViews>
    <workbookView xWindow="-120" yWindow="-120" windowWidth="23280" windowHeight="14880" xr2:uid="{75BD0FBF-1E2D-46A1-9437-3D87B6082FC4}"/>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AF987" i="8"/>
  <c r="T987" i="8"/>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AF951" i="8"/>
  <c r="T951" i="8"/>
  <c r="D951" i="8"/>
  <c r="A951" i="8"/>
  <c r="T950" i="8"/>
  <c r="AF950" i="8" s="1"/>
  <c r="D950" i="8"/>
  <c r="A950" i="8"/>
  <c r="T949" i="8"/>
  <c r="AF949" i="8" s="1"/>
  <c r="D949" i="8"/>
  <c r="A949" i="8"/>
  <c r="T948" i="8"/>
  <c r="AF948" i="8" s="1"/>
  <c r="D948" i="8"/>
  <c r="A948" i="8"/>
  <c r="T947" i="8"/>
  <c r="AF947" i="8" s="1"/>
  <c r="D947" i="8"/>
  <c r="A947" i="8"/>
  <c r="AF946" i="8"/>
  <c r="T946" i="8"/>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AF931" i="8"/>
  <c r="T931" i="8"/>
  <c r="D931" i="8"/>
  <c r="A931" i="8"/>
  <c r="T930" i="8"/>
  <c r="AF930" i="8" s="1"/>
  <c r="D930" i="8"/>
  <c r="A930" i="8"/>
  <c r="T929" i="8"/>
  <c r="AF929" i="8" s="1"/>
  <c r="D929" i="8"/>
  <c r="A929" i="8"/>
  <c r="T928" i="8"/>
  <c r="AF928" i="8" s="1"/>
  <c r="D928" i="8"/>
  <c r="A928" i="8"/>
  <c r="T927" i="8"/>
  <c r="AF927" i="8" s="1"/>
  <c r="D927" i="8"/>
  <c r="A927" i="8"/>
  <c r="AF926" i="8"/>
  <c r="T926" i="8"/>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AF909" i="8"/>
  <c r="T909" i="8"/>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AF901" i="8"/>
  <c r="T901" i="8"/>
  <c r="D901" i="8"/>
  <c r="A901" i="8"/>
  <c r="T900" i="8"/>
  <c r="AF900" i="8" s="1"/>
  <c r="D900" i="8"/>
  <c r="A900" i="8"/>
  <c r="T899" i="8"/>
  <c r="AF899" i="8" s="1"/>
  <c r="D899" i="8"/>
  <c r="A899" i="8"/>
  <c r="T898" i="8"/>
  <c r="AF898" i="8" s="1"/>
  <c r="D898" i="8"/>
  <c r="A898" i="8"/>
  <c r="T897" i="8"/>
  <c r="AF897" i="8" s="1"/>
  <c r="D897" i="8"/>
  <c r="A897" i="8"/>
  <c r="T896" i="8"/>
  <c r="AF896" i="8" s="1"/>
  <c r="D896" i="8"/>
  <c r="A896" i="8"/>
  <c r="AF895" i="8"/>
  <c r="T895" i="8"/>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AF873" i="8"/>
  <c r="T873" i="8"/>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AF866" i="8"/>
  <c r="T866" i="8"/>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AF857" i="8"/>
  <c r="T857" i="8"/>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AF831" i="8"/>
  <c r="T831" i="8"/>
  <c r="D831" i="8"/>
  <c r="A831" i="8"/>
  <c r="T830" i="8"/>
  <c r="AF830" i="8" s="1"/>
  <c r="D830" i="8"/>
  <c r="A830" i="8"/>
  <c r="T829" i="8"/>
  <c r="AF829" i="8" s="1"/>
  <c r="D829" i="8"/>
  <c r="A829" i="8"/>
  <c r="T828" i="8"/>
  <c r="AF828" i="8" s="1"/>
  <c r="D828" i="8"/>
  <c r="A828" i="8"/>
  <c r="T827" i="8"/>
  <c r="AF827" i="8" s="1"/>
  <c r="D827" i="8"/>
  <c r="A827" i="8"/>
  <c r="AF826" i="8"/>
  <c r="T826" i="8"/>
  <c r="D826" i="8"/>
  <c r="A826" i="8"/>
  <c r="T825" i="8"/>
  <c r="AF825" i="8" s="1"/>
  <c r="D825" i="8"/>
  <c r="A825" i="8"/>
  <c r="T824" i="8"/>
  <c r="AF824" i="8" s="1"/>
  <c r="D824" i="8"/>
  <c r="A824" i="8"/>
  <c r="AF823" i="8"/>
  <c r="T823" i="8"/>
  <c r="D823" i="8"/>
  <c r="A823" i="8"/>
  <c r="T822" i="8"/>
  <c r="AF822" i="8" s="1"/>
  <c r="D822" i="8"/>
  <c r="A822" i="8"/>
  <c r="T821" i="8"/>
  <c r="AF821" i="8" s="1"/>
  <c r="D821" i="8"/>
  <c r="A821" i="8"/>
  <c r="AF820" i="8"/>
  <c r="T820" i="8"/>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AF810" i="8"/>
  <c r="T810" i="8"/>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AF803" i="8"/>
  <c r="T803" i="8"/>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AF794" i="8"/>
  <c r="T794" i="8"/>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AF786" i="8"/>
  <c r="T786" i="8"/>
  <c r="D786" i="8"/>
  <c r="A786" i="8"/>
  <c r="BL785" i="8"/>
  <c r="T785" i="8"/>
  <c r="AF785" i="8" s="1"/>
  <c r="D785" i="8"/>
  <c r="A785" i="8"/>
  <c r="BL784" i="8"/>
  <c r="AF784" i="8"/>
  <c r="T784" i="8"/>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AF753" i="8"/>
  <c r="T753" i="8"/>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AF745" i="8"/>
  <c r="T745" i="8"/>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AF736" i="8"/>
  <c r="T736" i="8"/>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AF692" i="8"/>
  <c r="T692" i="8"/>
  <c r="D692" i="8"/>
  <c r="A692" i="8"/>
  <c r="BL691" i="8"/>
  <c r="AF691" i="8"/>
  <c r="T691" i="8"/>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AF675" i="8"/>
  <c r="T675" i="8"/>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AF667" i="8"/>
  <c r="T667" i="8"/>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AF659" i="8"/>
  <c r="T659" i="8"/>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AF652" i="8"/>
  <c r="T652" i="8"/>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AF644" i="8"/>
  <c r="T644" i="8"/>
  <c r="D644" i="8"/>
  <c r="A644" i="8"/>
  <c r="BL643" i="8"/>
  <c r="T643" i="8"/>
  <c r="AF643" i="8" s="1"/>
  <c r="D643" i="8"/>
  <c r="A643" i="8"/>
  <c r="BL642" i="8"/>
  <c r="T642" i="8"/>
  <c r="AF642" i="8" s="1"/>
  <c r="D642" i="8"/>
  <c r="A642" i="8"/>
  <c r="BL641" i="8"/>
  <c r="AF641" i="8"/>
  <c r="T641" i="8"/>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AF633" i="8"/>
  <c r="T633" i="8"/>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AF625" i="8"/>
  <c r="T625" i="8"/>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AF605" i="8"/>
  <c r="T605" i="8"/>
  <c r="D605" i="8"/>
  <c r="A605" i="8"/>
  <c r="BL604" i="8"/>
  <c r="AF604" i="8"/>
  <c r="T604" i="8"/>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AF589" i="8"/>
  <c r="T589" i="8"/>
  <c r="D589" i="8"/>
  <c r="A589" i="8"/>
  <c r="BL588" i="8"/>
  <c r="T588" i="8"/>
  <c r="AF588" i="8" s="1"/>
  <c r="D588" i="8"/>
  <c r="A588" i="8"/>
  <c r="BL587" i="8"/>
  <c r="T587" i="8"/>
  <c r="AF587" i="8" s="1"/>
  <c r="D587" i="8"/>
  <c r="A587" i="8"/>
  <c r="BL586" i="8"/>
  <c r="T586" i="8"/>
  <c r="AF586" i="8" s="1"/>
  <c r="D586" i="8"/>
  <c r="A586" i="8"/>
  <c r="BL585" i="8"/>
  <c r="AF585" i="8"/>
  <c r="T585" i="8"/>
  <c r="D585" i="8"/>
  <c r="A585" i="8"/>
  <c r="BL584" i="8"/>
  <c r="T584" i="8"/>
  <c r="AF584" i="8" s="1"/>
  <c r="D584" i="8"/>
  <c r="A584" i="8"/>
  <c r="BL583" i="8"/>
  <c r="T583" i="8"/>
  <c r="AF583" i="8" s="1"/>
  <c r="D583" i="8"/>
  <c r="A583" i="8"/>
  <c r="BL582" i="8"/>
  <c r="T582" i="8"/>
  <c r="AF582" i="8" s="1"/>
  <c r="D582" i="8"/>
  <c r="A582" i="8"/>
  <c r="BL581" i="8"/>
  <c r="T581" i="8"/>
  <c r="AF581" i="8" s="1"/>
  <c r="D581" i="8"/>
  <c r="A581" i="8"/>
  <c r="BL580" i="8"/>
  <c r="AF580" i="8"/>
  <c r="T580" i="8"/>
  <c r="D580" i="8"/>
  <c r="A580" i="8"/>
  <c r="BL579" i="8"/>
  <c r="T579" i="8"/>
  <c r="AF579" i="8" s="1"/>
  <c r="D579" i="8"/>
  <c r="A579" i="8"/>
  <c r="BL578" i="8"/>
  <c r="T578" i="8"/>
  <c r="AF578" i="8" s="1"/>
  <c r="D578" i="8"/>
  <c r="A578" i="8"/>
  <c r="BL577" i="8"/>
  <c r="T577" i="8"/>
  <c r="AF577" i="8" s="1"/>
  <c r="D577" i="8"/>
  <c r="A577" i="8"/>
  <c r="BL576" i="8"/>
  <c r="AF576" i="8"/>
  <c r="T576" i="8"/>
  <c r="D576" i="8"/>
  <c r="A576" i="8"/>
  <c r="BL575" i="8"/>
  <c r="AF575" i="8"/>
  <c r="T575" i="8"/>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AF569" i="8"/>
  <c r="T569" i="8"/>
  <c r="D569" i="8"/>
  <c r="A569" i="8"/>
  <c r="BL568" i="8"/>
  <c r="T568" i="8"/>
  <c r="AF568" i="8" s="1"/>
  <c r="D568" i="8"/>
  <c r="A568" i="8"/>
  <c r="BL567" i="8"/>
  <c r="T567" i="8"/>
  <c r="AF567" i="8" s="1"/>
  <c r="D567" i="8"/>
  <c r="A567" i="8"/>
  <c r="BL566" i="8"/>
  <c r="AF566" i="8"/>
  <c r="T566" i="8"/>
  <c r="D566" i="8"/>
  <c r="A566" i="8"/>
  <c r="BL565" i="8"/>
  <c r="AF565" i="8"/>
  <c r="T565" i="8"/>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AF553" i="8"/>
  <c r="T553" i="8"/>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AF547" i="8"/>
  <c r="T547" i="8"/>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AF538" i="8"/>
  <c r="T538" i="8"/>
  <c r="D538" i="8"/>
  <c r="A538" i="8"/>
  <c r="BL537" i="8"/>
  <c r="AF537" i="8"/>
  <c r="T537" i="8"/>
  <c r="D537" i="8"/>
  <c r="A537" i="8"/>
  <c r="BL536" i="8"/>
  <c r="T536" i="8"/>
  <c r="AF536" i="8" s="1"/>
  <c r="D536" i="8"/>
  <c r="A536" i="8"/>
  <c r="BL535" i="8"/>
  <c r="T535" i="8"/>
  <c r="AF535" i="8" s="1"/>
  <c r="D535" i="8"/>
  <c r="A535" i="8"/>
  <c r="BL534" i="8"/>
  <c r="T534" i="8"/>
  <c r="AF534" i="8" s="1"/>
  <c r="D534" i="8"/>
  <c r="A534" i="8"/>
  <c r="BL533" i="8"/>
  <c r="AF533" i="8"/>
  <c r="T533" i="8"/>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AF513" i="8"/>
  <c r="T513" i="8"/>
  <c r="D513" i="8"/>
  <c r="A513" i="8"/>
  <c r="BL512" i="8"/>
  <c r="T512" i="8"/>
  <c r="AF512" i="8" s="1"/>
  <c r="D512" i="8"/>
  <c r="A512" i="8"/>
  <c r="BL511" i="8"/>
  <c r="T511" i="8"/>
  <c r="AF511" i="8" s="1"/>
  <c r="D511" i="8"/>
  <c r="A511" i="8"/>
  <c r="BL510" i="8"/>
  <c r="T510" i="8"/>
  <c r="AF510" i="8" s="1"/>
  <c r="D510" i="8"/>
  <c r="A510" i="8"/>
  <c r="BL509" i="8"/>
  <c r="AF509" i="8"/>
  <c r="T509" i="8"/>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AF464" i="8"/>
  <c r="T464" i="8"/>
  <c r="D464" i="8"/>
  <c r="A464" i="8"/>
  <c r="BL463" i="8"/>
  <c r="AF463" i="8"/>
  <c r="T463" i="8"/>
  <c r="D463" i="8"/>
  <c r="A463" i="8"/>
  <c r="BL462" i="8"/>
  <c r="T462" i="8"/>
  <c r="AF462" i="8" s="1"/>
  <c r="D462" i="8"/>
  <c r="A462" i="8"/>
  <c r="BL461" i="8"/>
  <c r="T461" i="8"/>
  <c r="AF461" i="8" s="1"/>
  <c r="D461" i="8"/>
  <c r="A461" i="8"/>
  <c r="BL460" i="8"/>
  <c r="T460" i="8"/>
  <c r="AF460" i="8" s="1"/>
  <c r="D460" i="8"/>
  <c r="A460" i="8"/>
  <c r="BL459" i="8"/>
  <c r="AF459" i="8"/>
  <c r="T459" i="8"/>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AF415" i="8"/>
  <c r="T415" i="8"/>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AF407" i="8"/>
  <c r="T407" i="8"/>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AF400" i="8"/>
  <c r="T400" i="8"/>
  <c r="D400" i="8"/>
  <c r="A400" i="8"/>
  <c r="BL399" i="8"/>
  <c r="T399" i="8"/>
  <c r="AF399" i="8" s="1"/>
  <c r="D399" i="8"/>
  <c r="A399" i="8"/>
  <c r="BL398" i="8"/>
  <c r="AF398" i="8"/>
  <c r="T398" i="8"/>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AF383" i="8"/>
  <c r="T383" i="8"/>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AF372" i="8"/>
  <c r="T372" i="8"/>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AF363" i="8"/>
  <c r="T363" i="8"/>
  <c r="D363" i="8"/>
  <c r="A363" i="8"/>
  <c r="BL362" i="8"/>
  <c r="T362" i="8"/>
  <c r="AF362" i="8" s="1"/>
  <c r="D362" i="8"/>
  <c r="A362" i="8"/>
  <c r="BL361" i="8"/>
  <c r="T361" i="8"/>
  <c r="AF361" i="8" s="1"/>
  <c r="D361" i="8"/>
  <c r="A361" i="8"/>
  <c r="BL360" i="8"/>
  <c r="AF360" i="8"/>
  <c r="T360" i="8"/>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AF352" i="8"/>
  <c r="T352" i="8"/>
  <c r="D352" i="8"/>
  <c r="A352" i="8"/>
  <c r="BL351" i="8"/>
  <c r="T351" i="8"/>
  <c r="AF351" i="8" s="1"/>
  <c r="D351" i="8"/>
  <c r="A351" i="8"/>
  <c r="BL350" i="8"/>
  <c r="T350" i="8"/>
  <c r="AF350" i="8" s="1"/>
  <c r="D350" i="8"/>
  <c r="A350" i="8"/>
  <c r="BL349" i="8"/>
  <c r="T349" i="8"/>
  <c r="AF349" i="8" s="1"/>
  <c r="D349" i="8"/>
  <c r="A349" i="8"/>
  <c r="BL348" i="8"/>
  <c r="AF348" i="8"/>
  <c r="T348" i="8"/>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AF339" i="8"/>
  <c r="T339" i="8"/>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AF332" i="8"/>
  <c r="T332" i="8"/>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AF323" i="8"/>
  <c r="T323" i="8"/>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AF312" i="8"/>
  <c r="T312" i="8"/>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AF304" i="8"/>
  <c r="T304" i="8"/>
  <c r="D304" i="8"/>
  <c r="A304" i="8"/>
  <c r="BL303" i="8"/>
  <c r="T303" i="8"/>
  <c r="AF303" i="8" s="1"/>
  <c r="D303" i="8"/>
  <c r="A303" i="8"/>
  <c r="BL302" i="8"/>
  <c r="AF302" i="8"/>
  <c r="T302" i="8"/>
  <c r="D302" i="8"/>
  <c r="A302" i="8"/>
  <c r="BL301" i="8"/>
  <c r="T301" i="8"/>
  <c r="AF301" i="8" s="1"/>
  <c r="D301" i="8"/>
  <c r="A301" i="8"/>
  <c r="BL300" i="8"/>
  <c r="T300" i="8"/>
  <c r="AF300" i="8" s="1"/>
  <c r="D300" i="8"/>
  <c r="A300" i="8"/>
  <c r="BL299" i="8"/>
  <c r="AF299" i="8"/>
  <c r="T299" i="8"/>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AF275" i="8"/>
  <c r="T275" i="8"/>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AF268" i="8"/>
  <c r="T268" i="8"/>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AF259" i="8"/>
  <c r="T259" i="8"/>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AF251" i="8"/>
  <c r="T251" i="8"/>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AF245" i="8"/>
  <c r="T245" i="8"/>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AF237" i="8"/>
  <c r="T237" i="8"/>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AF159" i="8"/>
  <c r="T159" i="8"/>
  <c r="D159" i="8"/>
  <c r="A159" i="8"/>
  <c r="BL158" i="8"/>
  <c r="T158" i="8"/>
  <c r="AF158" i="8" s="1"/>
  <c r="D158" i="8"/>
  <c r="A158" i="8"/>
  <c r="BL157" i="8"/>
  <c r="T157" i="8"/>
  <c r="AF157" i="8" s="1"/>
  <c r="D157" i="8"/>
  <c r="A157" i="8"/>
  <c r="BL156" i="8"/>
  <c r="T156" i="8"/>
  <c r="AF156" i="8" s="1"/>
  <c r="D156" i="8"/>
  <c r="A156" i="8"/>
  <c r="BL155" i="8"/>
  <c r="T155" i="8"/>
  <c r="AF155" i="8" s="1"/>
  <c r="D155" i="8"/>
  <c r="A155" i="8"/>
  <c r="BL154" i="8"/>
  <c r="AF154" i="8"/>
  <c r="T154" i="8"/>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AF107" i="8"/>
  <c r="T107" i="8"/>
  <c r="D107" i="8"/>
  <c r="A107" i="8"/>
  <c r="BL106" i="8"/>
  <c r="T106" i="8"/>
  <c r="AF106" i="8" s="1"/>
  <c r="D106" i="8"/>
  <c r="A106" i="8"/>
  <c r="BL105" i="8"/>
  <c r="T105" i="8"/>
  <c r="AF105" i="8" s="1"/>
  <c r="D105" i="8"/>
  <c r="A105" i="8"/>
  <c r="BL104" i="8"/>
  <c r="T104" i="8"/>
  <c r="AF104" i="8" s="1"/>
  <c r="D104" i="8"/>
  <c r="A104" i="8"/>
  <c r="BL103" i="8"/>
  <c r="AF103" i="8"/>
  <c r="T103" i="8"/>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AF88" i="8"/>
  <c r="T88" i="8"/>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AF82" i="8"/>
  <c r="T82" i="8"/>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AF73" i="8"/>
  <c r="T73" i="8"/>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AF57" i="8"/>
  <c r="T57" i="8"/>
  <c r="D57" i="8"/>
  <c r="A57" i="8"/>
  <c r="BL56" i="8"/>
  <c r="T56" i="8"/>
  <c r="AF56" i="8" s="1"/>
  <c r="D56" i="8"/>
  <c r="A56" i="8"/>
  <c r="BL55" i="8"/>
  <c r="AF55" i="8"/>
  <c r="T55" i="8"/>
  <c r="D55" i="8"/>
  <c r="A55" i="8"/>
  <c r="BL54" i="8"/>
  <c r="T54" i="8"/>
  <c r="AF54" i="8" s="1"/>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AF38" i="8"/>
  <c r="T38" i="8"/>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AF31" i="8"/>
  <c r="T31" i="8"/>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AF17" i="8"/>
  <c r="T17" i="8"/>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AF12" i="8"/>
  <c r="T12" i="8"/>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86" i="8" s="1" a="1"/>
  <c r="AX86" i="8" s="1"/>
  <c r="AV4" i="8"/>
  <c r="AV36" i="8" s="1" a="1"/>
  <c r="AV36" i="8" s="1"/>
  <c r="BM108"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AW81" i="7"/>
  <c r="BM104" i="7" s="1"/>
  <c r="P81" i="7"/>
  <c r="F81" i="7"/>
  <c r="AW80" i="7"/>
  <c r="BM103" i="7" s="1"/>
  <c r="P80" i="7"/>
  <c r="F80" i="7"/>
  <c r="E19" i="2" s="1"/>
  <c r="AW79" i="7"/>
  <c r="BM102" i="7" s="1"/>
  <c r="P79" i="7"/>
  <c r="F79" i="7"/>
  <c r="E18" i="2" s="1"/>
  <c r="AF18" i="2" s="1"/>
  <c r="AW78" i="7"/>
  <c r="BM101" i="7" s="1"/>
  <c r="P78" i="7"/>
  <c r="F78" i="7"/>
  <c r="E17" i="2" s="1"/>
  <c r="AG17" i="2" s="1"/>
  <c r="AW77" i="7"/>
  <c r="BM100" i="7" s="1"/>
  <c r="P77" i="7"/>
  <c r="F77" i="7"/>
  <c r="E16" i="2" s="1"/>
  <c r="V36" i="7"/>
  <c r="T36" i="7"/>
  <c r="U36" i="7" s="1"/>
  <c r="P36" i="7"/>
  <c r="O36" i="7"/>
  <c r="V35" i="7"/>
  <c r="W35" i="7" s="1"/>
  <c r="T35" i="7"/>
  <c r="U35" i="7" s="1"/>
  <c r="P35" i="7"/>
  <c r="O35" i="7"/>
  <c r="V34" i="7"/>
  <c r="W34" i="7" s="1"/>
  <c r="T34" i="7"/>
  <c r="U34" i="7" s="1"/>
  <c r="P34" i="7"/>
  <c r="O34" i="7"/>
  <c r="V33" i="7"/>
  <c r="W33" i="7" s="1"/>
  <c r="T33" i="7"/>
  <c r="P33" i="7"/>
  <c r="O33" i="7"/>
  <c r="V32" i="7"/>
  <c r="W32" i="7" s="1"/>
  <c r="T32" i="7"/>
  <c r="U32" i="7" s="1"/>
  <c r="S41" i="4" s="1"/>
  <c r="Y41" i="4" s="1"/>
  <c r="P32" i="7"/>
  <c r="O32" i="7"/>
  <c r="V31" i="7"/>
  <c r="U31" i="7"/>
  <c r="S40" i="4" s="1"/>
  <c r="Y40" i="4" s="1"/>
  <c r="T31" i="7"/>
  <c r="R40" i="4" s="1"/>
  <c r="P31" i="7"/>
  <c r="O31" i="7"/>
  <c r="V30" i="7"/>
  <c r="W30" i="7" s="1"/>
  <c r="T30" i="7"/>
  <c r="R39" i="4" s="1"/>
  <c r="P30" i="7"/>
  <c r="O30" i="7"/>
  <c r="V29" i="7"/>
  <c r="W29" i="7" s="1"/>
  <c r="T29" i="7"/>
  <c r="P29" i="7"/>
  <c r="O29" i="7"/>
  <c r="V28" i="7"/>
  <c r="T28" i="7"/>
  <c r="R37" i="4" s="1"/>
  <c r="P28" i="7"/>
  <c r="O28" i="7"/>
  <c r="V27" i="7"/>
  <c r="W27" i="7" s="1"/>
  <c r="T27" i="7"/>
  <c r="U27" i="7" s="1"/>
  <c r="S36" i="4" s="1"/>
  <c r="Y36" i="4" s="1"/>
  <c r="P27" i="7"/>
  <c r="O27" i="7"/>
  <c r="V26" i="7"/>
  <c r="T26" i="7"/>
  <c r="R35" i="4" s="1"/>
  <c r="P26" i="7"/>
  <c r="O26" i="7"/>
  <c r="V25" i="7"/>
  <c r="W25" i="7" s="1"/>
  <c r="T25" i="7"/>
  <c r="U25" i="7" s="1"/>
  <c r="P25" i="7"/>
  <c r="O25" i="7"/>
  <c r="V24" i="7"/>
  <c r="W24" i="7" s="1"/>
  <c r="T24" i="7"/>
  <c r="U24" i="7" s="1"/>
  <c r="S33" i="4" s="1"/>
  <c r="Y33" i="4" s="1"/>
  <c r="P24" i="7"/>
  <c r="O24" i="7"/>
  <c r="V23" i="7"/>
  <c r="X23" i="7" s="1"/>
  <c r="T23" i="7"/>
  <c r="U23" i="7" s="1"/>
  <c r="P23" i="7"/>
  <c r="O23" i="7"/>
  <c r="V22" i="7"/>
  <c r="W22" i="7" s="1"/>
  <c r="T22" i="7"/>
  <c r="R31" i="4" s="1"/>
  <c r="P22" i="7"/>
  <c r="O22" i="7"/>
  <c r="V21" i="7"/>
  <c r="W21" i="7" s="1"/>
  <c r="T21" i="7"/>
  <c r="U21" i="7" s="1"/>
  <c r="P21" i="7"/>
  <c r="O21" i="7"/>
  <c r="V20" i="7"/>
  <c r="T20" i="7"/>
  <c r="R29" i="4" s="1"/>
  <c r="P20" i="7"/>
  <c r="O20" i="7"/>
  <c r="V19" i="7"/>
  <c r="W19" i="7" s="1"/>
  <c r="T19" i="7"/>
  <c r="R28" i="4" s="1"/>
  <c r="P19" i="7"/>
  <c r="O19" i="7"/>
  <c r="V18" i="7"/>
  <c r="I18" i="7" s="1"/>
  <c r="N26" i="3" s="1"/>
  <c r="T18" i="7"/>
  <c r="P18" i="7"/>
  <c r="O18" i="7"/>
  <c r="V17" i="7"/>
  <c r="T17" i="7"/>
  <c r="U17" i="7" s="1"/>
  <c r="P17" i="7"/>
  <c r="O17" i="7"/>
  <c r="V16" i="7"/>
  <c r="W16" i="7" s="1"/>
  <c r="U16" i="7"/>
  <c r="S25" i="4" s="1"/>
  <c r="Y25" i="4" s="1"/>
  <c r="T16" i="7"/>
  <c r="R25" i="4" s="1"/>
  <c r="P16" i="7"/>
  <c r="O16" i="7"/>
  <c r="V15" i="7"/>
  <c r="T15" i="7"/>
  <c r="U15" i="7" s="1"/>
  <c r="P15" i="7"/>
  <c r="O15" i="7"/>
  <c r="W14" i="7"/>
  <c r="V14" i="7"/>
  <c r="T14" i="7"/>
  <c r="P14" i="7"/>
  <c r="O14" i="7"/>
  <c r="V13" i="7"/>
  <c r="W13" i="7" s="1"/>
  <c r="T13" i="7"/>
  <c r="X13" i="7" s="1"/>
  <c r="P13" i="7"/>
  <c r="O13" i="7"/>
  <c r="V12" i="7"/>
  <c r="T12" i="7"/>
  <c r="U12" i="7" s="1"/>
  <c r="S21" i="4" s="1"/>
  <c r="Y21" i="4" s="1"/>
  <c r="P12" i="7"/>
  <c r="O12" i="7"/>
  <c r="V11" i="7"/>
  <c r="U11" i="7"/>
  <c r="S20" i="4" s="1"/>
  <c r="Y20" i="4" s="1"/>
  <c r="T11" i="7"/>
  <c r="P11" i="7"/>
  <c r="O11" i="7"/>
  <c r="V10" i="7"/>
  <c r="W10" i="7" s="1"/>
  <c r="T10" i="7"/>
  <c r="R19" i="4" s="1"/>
  <c r="P10" i="7"/>
  <c r="O10" i="7"/>
  <c r="W9" i="7"/>
  <c r="V9" i="7"/>
  <c r="T9" i="7"/>
  <c r="X9" i="7" s="1"/>
  <c r="P9" i="7"/>
  <c r="O9" i="7"/>
  <c r="V8" i="7"/>
  <c r="X8" i="7" s="1"/>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R38" i="4"/>
  <c r="O38" i="4"/>
  <c r="W37" i="4"/>
  <c r="O37" i="4"/>
  <c r="W36" i="4"/>
  <c r="O36" i="4"/>
  <c r="W35" i="4"/>
  <c r="O35" i="4"/>
  <c r="W34" i="4"/>
  <c r="S34" i="4"/>
  <c r="Y34" i="4" s="1"/>
  <c r="O34" i="4"/>
  <c r="W33" i="4"/>
  <c r="O33" i="4"/>
  <c r="W32" i="4"/>
  <c r="S32" i="4"/>
  <c r="Y32" i="4" s="1"/>
  <c r="R32" i="4"/>
  <c r="O32" i="4"/>
  <c r="W31" i="4"/>
  <c r="O31" i="4"/>
  <c r="W30" i="4"/>
  <c r="S30" i="4"/>
  <c r="Y30" i="4" s="1"/>
  <c r="O30" i="4"/>
  <c r="W29" i="4"/>
  <c r="O29" i="4"/>
  <c r="W28" i="4"/>
  <c r="O28" i="4"/>
  <c r="W27" i="4"/>
  <c r="O27" i="4"/>
  <c r="W26" i="4"/>
  <c r="S26" i="4"/>
  <c r="Y26" i="4" s="1"/>
  <c r="R26" i="4"/>
  <c r="O26" i="4"/>
  <c r="W25" i="4"/>
  <c r="O25" i="4"/>
  <c r="W24" i="4"/>
  <c r="S24" i="4"/>
  <c r="Y24" i="4" s="1"/>
  <c r="O24" i="4"/>
  <c r="W23" i="4"/>
  <c r="O23" i="4"/>
  <c r="W22" i="4"/>
  <c r="O22" i="4"/>
  <c r="W21" i="4"/>
  <c r="R21" i="4"/>
  <c r="O21" i="4"/>
  <c r="W20" i="4"/>
  <c r="R20" i="4"/>
  <c r="O20" i="4"/>
  <c r="W19" i="4"/>
  <c r="O19" i="4"/>
  <c r="W18" i="4"/>
  <c r="R18" i="4"/>
  <c r="O18" i="4"/>
  <c r="W17" i="4"/>
  <c r="O17" i="4"/>
  <c r="E11" i="4"/>
  <c r="Y10" i="4"/>
  <c r="E10" i="4"/>
  <c r="Y9" i="4"/>
  <c r="Y8" i="4"/>
  <c r="J8" i="4"/>
  <c r="Y7" i="4"/>
  <c r="N48" i="3"/>
  <c r="L48" i="3"/>
  <c r="E48" i="3"/>
  <c r="F11" i="3"/>
  <c r="F10" i="3"/>
  <c r="K8" i="3"/>
  <c r="Y22" i="2"/>
  <c r="X22" i="2"/>
  <c r="W21" i="2"/>
  <c r="E21" i="2"/>
  <c r="AD21" i="2" s="1"/>
  <c r="AE20" i="2"/>
  <c r="W20" i="2"/>
  <c r="E20" i="2"/>
  <c r="W19" i="2"/>
  <c r="W18" i="2"/>
  <c r="W17" i="2"/>
  <c r="W16" i="2"/>
  <c r="Y15" i="2"/>
  <c r="X15" i="2"/>
  <c r="F11" i="2"/>
  <c r="F10" i="2"/>
  <c r="J8" i="2"/>
  <c r="AE16" i="2" l="1"/>
  <c r="AC16" i="2"/>
  <c r="U13" i="7"/>
  <c r="S22" i="4" s="1"/>
  <c r="Y22" i="4" s="1"/>
  <c r="U20" i="7"/>
  <c r="S29" i="4" s="1"/>
  <c r="Y29" i="4" s="1"/>
  <c r="W23" i="7"/>
  <c r="U28" i="7"/>
  <c r="S37" i="4" s="1"/>
  <c r="Y37" i="4" s="1"/>
  <c r="U30" i="7"/>
  <c r="S39" i="4" s="1"/>
  <c r="Y39" i="4" s="1"/>
  <c r="U10" i="7"/>
  <c r="S19" i="4" s="1"/>
  <c r="Y19" i="4" s="1"/>
  <c r="X20" i="7"/>
  <c r="H25" i="7"/>
  <c r="M33" i="3" s="1"/>
  <c r="AE21" i="2"/>
  <c r="R22" i="4"/>
  <c r="R36" i="4"/>
  <c r="X27" i="7"/>
  <c r="G11" i="7"/>
  <c r="L19" i="3" s="1"/>
  <c r="R34" i="4"/>
  <c r="U8" i="7"/>
  <c r="S17" i="4" s="1"/>
  <c r="Y17" i="4" s="1"/>
  <c r="U26" i="7"/>
  <c r="S35" i="4" s="1"/>
  <c r="Y35" i="4" s="1"/>
  <c r="AV9" i="8" a="1"/>
  <c r="AV9" i="8" s="1"/>
  <c r="AC21" i="2"/>
  <c r="AF21" i="2"/>
  <c r="V78" i="7"/>
  <c r="AH5" i="8" s="1"/>
  <c r="Y10" i="7"/>
  <c r="Z19" i="4" s="1"/>
  <c r="U33" i="7"/>
  <c r="X33" i="7"/>
  <c r="AF19" i="2"/>
  <c r="U18" i="7"/>
  <c r="S27" i="4" s="1"/>
  <c r="Y27" i="4" s="1"/>
  <c r="R27" i="4"/>
  <c r="AD20" i="2"/>
  <c r="W12" i="7"/>
  <c r="X12" i="7"/>
  <c r="AG16" i="2"/>
  <c r="R30" i="4"/>
  <c r="R33" i="4"/>
  <c r="W17" i="7"/>
  <c r="X17" i="7"/>
  <c r="X30" i="7"/>
  <c r="X14" i="7"/>
  <c r="R23" i="4"/>
  <c r="Z27" i="7"/>
  <c r="T36" i="4" s="1"/>
  <c r="X36" i="4" s="1"/>
  <c r="R24" i="4"/>
  <c r="Y24" i="7"/>
  <c r="Z33" i="4" s="1"/>
  <c r="X32" i="7"/>
  <c r="Z32" i="7" s="1"/>
  <c r="T41" i="4" s="1"/>
  <c r="X41" i="4" s="1"/>
  <c r="AV6" i="8" a="1"/>
  <c r="AV6" i="8" s="1"/>
  <c r="AX10" i="8" a="1"/>
  <c r="AX10" i="8" s="1"/>
  <c r="D24" i="5" s="1"/>
  <c r="AV23" i="8" a="1"/>
  <c r="AV23" i="8" s="1"/>
  <c r="X21" i="7"/>
  <c r="AV7" i="8" a="1"/>
  <c r="AV7" i="8" s="1"/>
  <c r="AX34" i="8" a="1"/>
  <c r="AX34" i="8" s="1"/>
  <c r="D48" i="5" s="1"/>
  <c r="X10" i="7"/>
  <c r="X29" i="7"/>
  <c r="AZ86" i="8"/>
  <c r="AY86" i="8"/>
  <c r="AV150" i="8" a="1"/>
  <c r="AV150" i="8" s="1"/>
  <c r="AV163" i="8" a="1"/>
  <c r="AV163" i="8" s="1"/>
  <c r="AV164" i="8" a="1"/>
  <c r="AV164" i="8" s="1"/>
  <c r="AV160" i="8" a="1"/>
  <c r="AV160" i="8" s="1"/>
  <c r="AV156" i="8" a="1"/>
  <c r="AV156" i="8" s="1"/>
  <c r="AV152" i="8" a="1"/>
  <c r="AV152" i="8" s="1"/>
  <c r="AV151" i="8" a="1"/>
  <c r="AV151" i="8" s="1"/>
  <c r="AV148" i="8" a="1"/>
  <c r="AV148" i="8" s="1"/>
  <c r="AV100" i="8" a="1"/>
  <c r="AV100" i="8" s="1"/>
  <c r="AV99" i="8" a="1"/>
  <c r="AV99" i="8" s="1"/>
  <c r="AV92" i="8" a="1"/>
  <c r="AV92" i="8" s="1"/>
  <c r="AV91" i="8" a="1"/>
  <c r="AV91" i="8" s="1"/>
  <c r="AV82" i="8" a="1"/>
  <c r="AV82" i="8" s="1"/>
  <c r="AV161" i="8" a="1"/>
  <c r="AV161" i="8" s="1"/>
  <c r="AV155" i="8" a="1"/>
  <c r="AV155" i="8" s="1"/>
  <c r="AV145" i="8" a="1"/>
  <c r="AV145" i="8" s="1"/>
  <c r="AV144" i="8" a="1"/>
  <c r="AV144" i="8" s="1"/>
  <c r="AV141" i="8" a="1"/>
  <c r="AV141" i="8" s="1"/>
  <c r="AV140" i="8" a="1"/>
  <c r="AV140" i="8" s="1"/>
  <c r="AV137" i="8" a="1"/>
  <c r="AV137" i="8" s="1"/>
  <c r="AV136" i="8" a="1"/>
  <c r="AV136" i="8" s="1"/>
  <c r="AV133" i="8" a="1"/>
  <c r="AV133" i="8" s="1"/>
  <c r="AV132" i="8" a="1"/>
  <c r="AV132" i="8" s="1"/>
  <c r="AV129" i="8" a="1"/>
  <c r="AV129" i="8" s="1"/>
  <c r="AV128" i="8" a="1"/>
  <c r="AV128" i="8" s="1"/>
  <c r="AV125" i="8" a="1"/>
  <c r="AV125" i="8" s="1"/>
  <c r="AV124" i="8" a="1"/>
  <c r="AV124" i="8" s="1"/>
  <c r="AV121" i="8" a="1"/>
  <c r="AV121" i="8" s="1"/>
  <c r="AV120" i="8" a="1"/>
  <c r="AV120" i="8" s="1"/>
  <c r="AV117" i="8" a="1"/>
  <c r="AV117" i="8" s="1"/>
  <c r="AV116" i="8" a="1"/>
  <c r="AV116" i="8" s="1"/>
  <c r="AV113" i="8" a="1"/>
  <c r="AV113" i="8" s="1"/>
  <c r="AV112" i="8" a="1"/>
  <c r="AV112" i="8" s="1"/>
  <c r="AV159" i="8" a="1"/>
  <c r="AV159" i="8" s="1"/>
  <c r="AV154" i="8" a="1"/>
  <c r="AV154" i="8" s="1"/>
  <c r="AV158" i="8" a="1"/>
  <c r="AV158" i="8" s="1"/>
  <c r="AV153" i="8" a="1"/>
  <c r="AV153" i="8" s="1"/>
  <c r="AV138" i="8" a="1"/>
  <c r="AV138" i="8" s="1"/>
  <c r="AV135" i="8" a="1"/>
  <c r="AV135" i="8" s="1"/>
  <c r="AV115" i="8" a="1"/>
  <c r="AV115" i="8" s="1"/>
  <c r="AV114" i="8" a="1"/>
  <c r="AV114" i="8" s="1"/>
  <c r="AV86" i="8" a="1"/>
  <c r="AV86" i="8" s="1"/>
  <c r="AV39" i="8" a="1"/>
  <c r="AV39" i="8" s="1"/>
  <c r="AV29" i="8" a="1"/>
  <c r="AV29" i="8" s="1"/>
  <c r="AV149" i="8" a="1"/>
  <c r="AV149" i="8" s="1"/>
  <c r="AV106" i="8" a="1"/>
  <c r="AV106" i="8" s="1"/>
  <c r="AV105" i="8" a="1"/>
  <c r="AV105" i="8" s="1"/>
  <c r="AV88" i="8" a="1"/>
  <c r="AV88" i="8" s="1"/>
  <c r="AV84" i="8" a="1"/>
  <c r="AV84" i="8" s="1"/>
  <c r="AV32" i="8" a="1"/>
  <c r="AV32" i="8" s="1"/>
  <c r="AV24" i="8" a="1"/>
  <c r="AV24" i="8" s="1"/>
  <c r="AV20" i="8" a="1"/>
  <c r="AV20" i="8" s="1"/>
  <c r="AV8" i="8" a="1"/>
  <c r="AV8" i="8" s="1"/>
  <c r="AV16" i="8" a="1"/>
  <c r="AV16" i="8" s="1"/>
  <c r="AV146" i="8" a="1"/>
  <c r="AV146" i="8" s="1"/>
  <c r="AV143" i="8" a="1"/>
  <c r="AV143" i="8" s="1"/>
  <c r="AV94" i="8" a="1"/>
  <c r="AV94" i="8" s="1"/>
  <c r="AV90" i="8" a="1"/>
  <c r="AV90" i="8" s="1"/>
  <c r="AV37" i="8" a="1"/>
  <c r="AV37" i="8" s="1"/>
  <c r="AV27" i="8" a="1"/>
  <c r="AV27" i="8" s="1"/>
  <c r="AV15" i="8" a="1"/>
  <c r="AV15" i="8" s="1"/>
  <c r="AV134" i="8" a="1"/>
  <c r="AV134" i="8" s="1"/>
  <c r="AV131" i="8" a="1"/>
  <c r="AV131" i="8" s="1"/>
  <c r="AV119" i="8" a="1"/>
  <c r="AV119" i="8" s="1"/>
  <c r="AV118" i="8" a="1"/>
  <c r="AV118" i="8" s="1"/>
  <c r="AV109" i="8" a="1"/>
  <c r="AV109" i="8" s="1"/>
  <c r="AV96" i="8" a="1"/>
  <c r="AV96" i="8" s="1"/>
  <c r="AV87" i="8" a="1"/>
  <c r="AV87" i="8" s="1"/>
  <c r="AV85" i="8" a="1"/>
  <c r="AV85" i="8" s="1"/>
  <c r="AV30" i="8" a="1"/>
  <c r="AV30" i="8" s="1"/>
  <c r="AV21" i="8" a="1"/>
  <c r="AV21" i="8" s="1"/>
  <c r="AV126" i="8" a="1"/>
  <c r="AV126" i="8" s="1"/>
  <c r="AV102" i="8" a="1"/>
  <c r="AV102" i="8" s="1"/>
  <c r="AV98" i="8" a="1"/>
  <c r="AV98" i="8" s="1"/>
  <c r="AV33" i="8" a="1"/>
  <c r="AV33" i="8" s="1"/>
  <c r="AV25" i="8" a="1"/>
  <c r="AV25" i="8" s="1"/>
  <c r="AV17" i="8" a="1"/>
  <c r="AV17" i="8" s="1"/>
  <c r="AV130" i="8" a="1"/>
  <c r="AV130" i="8" s="1"/>
  <c r="AV127" i="8" a="1"/>
  <c r="AV127" i="8" s="1"/>
  <c r="AV123" i="8" a="1"/>
  <c r="AV123" i="8" s="1"/>
  <c r="AV122" i="8" a="1"/>
  <c r="AV122" i="8" s="1"/>
  <c r="AV162" i="8" a="1"/>
  <c r="AV162" i="8" s="1"/>
  <c r="AV147" i="8" a="1"/>
  <c r="AV147" i="8" s="1"/>
  <c r="AV103" i="8" a="1"/>
  <c r="AV103" i="8" s="1"/>
  <c r="AV101" i="8" a="1"/>
  <c r="AV101" i="8" s="1"/>
  <c r="AV97" i="8" a="1"/>
  <c r="AV97" i="8" s="1"/>
  <c r="AH1003" i="8"/>
  <c r="AH995" i="8"/>
  <c r="AH987" i="8"/>
  <c r="AH979" i="8"/>
  <c r="AH1004" i="8"/>
  <c r="AH996" i="8"/>
  <c r="AH999" i="8"/>
  <c r="AH991" i="8"/>
  <c r="AH983" i="8"/>
  <c r="AH975" i="8"/>
  <c r="AH998" i="8"/>
  <c r="AH994" i="8"/>
  <c r="AH990" i="8"/>
  <c r="AH989" i="8"/>
  <c r="AH988" i="8"/>
  <c r="AH972" i="8"/>
  <c r="AH967" i="8"/>
  <c r="AH959" i="8"/>
  <c r="AH986" i="8"/>
  <c r="AH985" i="8"/>
  <c r="AH971" i="8"/>
  <c r="AH1005" i="8"/>
  <c r="AH1000" i="8"/>
  <c r="AH984" i="8"/>
  <c r="AH1001" i="8"/>
  <c r="AH977" i="8"/>
  <c r="AH969" i="8"/>
  <c r="AH952" i="8"/>
  <c r="AH982" i="8"/>
  <c r="AH981" i="8"/>
  <c r="AH966" i="8"/>
  <c r="AH963" i="8"/>
  <c r="AH960" i="8"/>
  <c r="AH957" i="8"/>
  <c r="AH955" i="8"/>
  <c r="AH947" i="8"/>
  <c r="AH939" i="8"/>
  <c r="AH1002" i="8"/>
  <c r="AH980" i="8"/>
  <c r="AH950" i="8"/>
  <c r="AH942" i="8"/>
  <c r="AH965" i="8"/>
  <c r="AH1006" i="8"/>
  <c r="AH976" i="8"/>
  <c r="AH970" i="8"/>
  <c r="AH961" i="8"/>
  <c r="AH956" i="8"/>
  <c r="AH951" i="8"/>
  <c r="AH943" i="8"/>
  <c r="AH938" i="8"/>
  <c r="AH935" i="8"/>
  <c r="AH930" i="8"/>
  <c r="AH997" i="8"/>
  <c r="AH993" i="8"/>
  <c r="AH964" i="8"/>
  <c r="AH962" i="8"/>
  <c r="AH944" i="8"/>
  <c r="AH933" i="8"/>
  <c r="AH925" i="8"/>
  <c r="AH917" i="8"/>
  <c r="AH909" i="8"/>
  <c r="AH901" i="8"/>
  <c r="AH978" i="8"/>
  <c r="AH941" i="8"/>
  <c r="AH940" i="8"/>
  <c r="AH937" i="8"/>
  <c r="AH928" i="8"/>
  <c r="AH920" i="8"/>
  <c r="AH953" i="8"/>
  <c r="AH968" i="8"/>
  <c r="AH973" i="8"/>
  <c r="AH949" i="8"/>
  <c r="AH948" i="8"/>
  <c r="AH934" i="8"/>
  <c r="AH922" i="8"/>
  <c r="AH918" i="8"/>
  <c r="AH911" i="8"/>
  <c r="AH908" i="8"/>
  <c r="AH905" i="8"/>
  <c r="AH902" i="8"/>
  <c r="AH899" i="8"/>
  <c r="AH891" i="8"/>
  <c r="AH883" i="8"/>
  <c r="AH958" i="8"/>
  <c r="AH946" i="8"/>
  <c r="AH929" i="8"/>
  <c r="AH924" i="8"/>
  <c r="AH919" i="8"/>
  <c r="AH894" i="8"/>
  <c r="AH886" i="8"/>
  <c r="AH878" i="8"/>
  <c r="AH870" i="8"/>
  <c r="AH992" i="8"/>
  <c r="AH916" i="8"/>
  <c r="AH915" i="8"/>
  <c r="AH910" i="8"/>
  <c r="AH907" i="8"/>
  <c r="AH897" i="8"/>
  <c r="AH889" i="8"/>
  <c r="AH881" i="8"/>
  <c r="AH873" i="8"/>
  <c r="AH974" i="8"/>
  <c r="AH926" i="8"/>
  <c r="AH931" i="8"/>
  <c r="AH900" i="8"/>
  <c r="AH887" i="8"/>
  <c r="AH856" i="8"/>
  <c r="AH921" i="8"/>
  <c r="AH906" i="8"/>
  <c r="AH903" i="8"/>
  <c r="AH896" i="8"/>
  <c r="AH892" i="8"/>
  <c r="AH882" i="8"/>
  <c r="AH879" i="8"/>
  <c r="AH859" i="8"/>
  <c r="AH851" i="8"/>
  <c r="AH843" i="8"/>
  <c r="AH835" i="8"/>
  <c r="AH827" i="8"/>
  <c r="AH912" i="8"/>
  <c r="AH880" i="8"/>
  <c r="AH867" i="8"/>
  <c r="AH864" i="8"/>
  <c r="AH862" i="8"/>
  <c r="AH854" i="8"/>
  <c r="AH846" i="8"/>
  <c r="AH838" i="8"/>
  <c r="AH936" i="8"/>
  <c r="AH923" i="8"/>
  <c r="AH904" i="8"/>
  <c r="AH898" i="8"/>
  <c r="AH893" i="8"/>
  <c r="AH927" i="8"/>
  <c r="AH888" i="8"/>
  <c r="AH884" i="8"/>
  <c r="AH885" i="8"/>
  <c r="AH877" i="8"/>
  <c r="AH872" i="8"/>
  <c r="AH861" i="8"/>
  <c r="AH857" i="8"/>
  <c r="AH842" i="8"/>
  <c r="AH841" i="8"/>
  <c r="AH830" i="8"/>
  <c r="AH890" i="8"/>
  <c r="AH839" i="8"/>
  <c r="AH824" i="8"/>
  <c r="AH816" i="8"/>
  <c r="AH813" i="8"/>
  <c r="AH809" i="8"/>
  <c r="AH805" i="8"/>
  <c r="AH913" i="8"/>
  <c r="AH876" i="8"/>
  <c r="AH871" i="8"/>
  <c r="AH865" i="8"/>
  <c r="AH863" i="8"/>
  <c r="AH858" i="8"/>
  <c r="AH852" i="8"/>
  <c r="AH840" i="8"/>
  <c r="AH836" i="8"/>
  <c r="AH819" i="8"/>
  <c r="AH914" i="8"/>
  <c r="AH895" i="8"/>
  <c r="AH868" i="8"/>
  <c r="AH866" i="8"/>
  <c r="AH853" i="8"/>
  <c r="AH855" i="8"/>
  <c r="AH850" i="8"/>
  <c r="AH849" i="8"/>
  <c r="AH832" i="8"/>
  <c r="AH828" i="8"/>
  <c r="AH812" i="8"/>
  <c r="AH811" i="8"/>
  <c r="AH802" i="8"/>
  <c r="AH798" i="8"/>
  <c r="AH794" i="8"/>
  <c r="AH790" i="8"/>
  <c r="AH786" i="8"/>
  <c r="AH782" i="8"/>
  <c r="AH778" i="8"/>
  <c r="AH774" i="8"/>
  <c r="AH954" i="8"/>
  <c r="AH869" i="8"/>
  <c r="AH834" i="8"/>
  <c r="AH822" i="8"/>
  <c r="AH820" i="8"/>
  <c r="AH806" i="8"/>
  <c r="AH804" i="8"/>
  <c r="AH945" i="8"/>
  <c r="AH932" i="8"/>
  <c r="AH845" i="8"/>
  <c r="AH837" i="8"/>
  <c r="AH831" i="8"/>
  <c r="AH826" i="8"/>
  <c r="AH821" i="8"/>
  <c r="AH817" i="8"/>
  <c r="AH874" i="8"/>
  <c r="AH860" i="8"/>
  <c r="AH848" i="8"/>
  <c r="AH847" i="8"/>
  <c r="AH844" i="8"/>
  <c r="AH833" i="8"/>
  <c r="AH823" i="8"/>
  <c r="AH818" i="8"/>
  <c r="AH825" i="8"/>
  <c r="AH875" i="8"/>
  <c r="AH815" i="8"/>
  <c r="AH814" i="8"/>
  <c r="AH807" i="8"/>
  <c r="AH803" i="8"/>
  <c r="AH796" i="8"/>
  <c r="AH783" i="8"/>
  <c r="AH776" i="8"/>
  <c r="AH770" i="8"/>
  <c r="AH766" i="8"/>
  <c r="AH762" i="8"/>
  <c r="AH758" i="8"/>
  <c r="AH754" i="8"/>
  <c r="AH797" i="8"/>
  <c r="AH788" i="8"/>
  <c r="AH767" i="8"/>
  <c r="AH763" i="8"/>
  <c r="AH759" i="8"/>
  <c r="AH755" i="8"/>
  <c r="AH751" i="8"/>
  <c r="AH747" i="8"/>
  <c r="AH743" i="8"/>
  <c r="AH810" i="8"/>
  <c r="AH800" i="8"/>
  <c r="AH787" i="8"/>
  <c r="AH771" i="8"/>
  <c r="AH785" i="8"/>
  <c r="AH775" i="8"/>
  <c r="AH761" i="8"/>
  <c r="AH760" i="8"/>
  <c r="AH752" i="8"/>
  <c r="AH750" i="8"/>
  <c r="AH793" i="8"/>
  <c r="AH781" i="8"/>
  <c r="AH772" i="8"/>
  <c r="AH765" i="8"/>
  <c r="AH764" i="8"/>
  <c r="AH745" i="8"/>
  <c r="AH792" i="8"/>
  <c r="AH789" i="8"/>
  <c r="AH784" i="8"/>
  <c r="AH749" i="8"/>
  <c r="AH801" i="8"/>
  <c r="AH799" i="8"/>
  <c r="AH780" i="8"/>
  <c r="AH777" i="8"/>
  <c r="AH773" i="8"/>
  <c r="AH829" i="8"/>
  <c r="AH808" i="8"/>
  <c r="AH744" i="8"/>
  <c r="AH739" i="8"/>
  <c r="AH730" i="8"/>
  <c r="AH726" i="8"/>
  <c r="AH722" i="8"/>
  <c r="AH718" i="8"/>
  <c r="AH714" i="8"/>
  <c r="AH710" i="8"/>
  <c r="AH706" i="8"/>
  <c r="AH702" i="8"/>
  <c r="AH698" i="8"/>
  <c r="AH694" i="8"/>
  <c r="AH690" i="8"/>
  <c r="AH686" i="8"/>
  <c r="AH682" i="8"/>
  <c r="AH779" i="8"/>
  <c r="AH757" i="8"/>
  <c r="AH748" i="8"/>
  <c r="AH734" i="8"/>
  <c r="AH742" i="8"/>
  <c r="AH736" i="8"/>
  <c r="AH791" i="8"/>
  <c r="AH737" i="8"/>
  <c r="AH735" i="8"/>
  <c r="AH729" i="8"/>
  <c r="AH725" i="8"/>
  <c r="AH721" i="8"/>
  <c r="AH738" i="8"/>
  <c r="AH731" i="8"/>
  <c r="AH715" i="8"/>
  <c r="AH699" i="8"/>
  <c r="AH688" i="8"/>
  <c r="AH679" i="8"/>
  <c r="AH675" i="8"/>
  <c r="AH671" i="8"/>
  <c r="AH667" i="8"/>
  <c r="AH663" i="8"/>
  <c r="AH659" i="8"/>
  <c r="AH655" i="8"/>
  <c r="AH651" i="8"/>
  <c r="AH647" i="8"/>
  <c r="AH643" i="8"/>
  <c r="AH639" i="8"/>
  <c r="AH635" i="8"/>
  <c r="AH631" i="8"/>
  <c r="AH627" i="8"/>
  <c r="AH623" i="8"/>
  <c r="AH619" i="8"/>
  <c r="AH615" i="8"/>
  <c r="AH611" i="8"/>
  <c r="AH607" i="8"/>
  <c r="AH603" i="8"/>
  <c r="AH599" i="8"/>
  <c r="AH595" i="8"/>
  <c r="AH591" i="8"/>
  <c r="AH587" i="8"/>
  <c r="AH583" i="8"/>
  <c r="AH579" i="8"/>
  <c r="AH575" i="8"/>
  <c r="AH741" i="8"/>
  <c r="AH733" i="8"/>
  <c r="AH709" i="8"/>
  <c r="AH708" i="8"/>
  <c r="AH683" i="8"/>
  <c r="AH707" i="8"/>
  <c r="AH687" i="8"/>
  <c r="AH685" i="8"/>
  <c r="AH795" i="8"/>
  <c r="AH669" i="8"/>
  <c r="AH653" i="8"/>
  <c r="AH716" i="8"/>
  <c r="AH700" i="8"/>
  <c r="AH697" i="8"/>
  <c r="AH693" i="8"/>
  <c r="AH680" i="8"/>
  <c r="AH674" i="8"/>
  <c r="AH664" i="8"/>
  <c r="AH658" i="8"/>
  <c r="AH640" i="8"/>
  <c r="AH740" i="8"/>
  <c r="AH720" i="8"/>
  <c r="AH705" i="8"/>
  <c r="AH678" i="8"/>
  <c r="AH756" i="8"/>
  <c r="AH746" i="8"/>
  <c r="AH732" i="8"/>
  <c r="AH727" i="8"/>
  <c r="AH724" i="8"/>
  <c r="AH768" i="8"/>
  <c r="AH753" i="8"/>
  <c r="AH703" i="8"/>
  <c r="AH695" i="8"/>
  <c r="AH691" i="8"/>
  <c r="AH672" i="8"/>
  <c r="AH666" i="8"/>
  <c r="AH656" i="8"/>
  <c r="AH654" i="8"/>
  <c r="AH641" i="8"/>
  <c r="AH634" i="8"/>
  <c r="AH630" i="8"/>
  <c r="AH616" i="8"/>
  <c r="AH614" i="8"/>
  <c r="AH601" i="8"/>
  <c r="AH728" i="8"/>
  <c r="AH723" i="8"/>
  <c r="AH717" i="8"/>
  <c r="AH676" i="8"/>
  <c r="AH665" i="8"/>
  <c r="AH660" i="8"/>
  <c r="AH652" i="8"/>
  <c r="AH648" i="8"/>
  <c r="AH644" i="8"/>
  <c r="AH638" i="8"/>
  <c r="AH629" i="8"/>
  <c r="AH620" i="8"/>
  <c r="AH618" i="8"/>
  <c r="AH605" i="8"/>
  <c r="AH633" i="8"/>
  <c r="AH624" i="8"/>
  <c r="AH622" i="8"/>
  <c r="AH769" i="8"/>
  <c r="AH719" i="8"/>
  <c r="AH704" i="8"/>
  <c r="AH677" i="8"/>
  <c r="AH670" i="8"/>
  <c r="AH661" i="8"/>
  <c r="AH649" i="8"/>
  <c r="AH645" i="8"/>
  <c r="AH637" i="8"/>
  <c r="AH628" i="8"/>
  <c r="AH626" i="8"/>
  <c r="AH712" i="8"/>
  <c r="AH711" i="8"/>
  <c r="AH692" i="8"/>
  <c r="AH673" i="8"/>
  <c r="AH668" i="8"/>
  <c r="AH657" i="8"/>
  <c r="AH636" i="8"/>
  <c r="AH632" i="8"/>
  <c r="AH617" i="8"/>
  <c r="AH600" i="8"/>
  <c r="AH598" i="8"/>
  <c r="AH585" i="8"/>
  <c r="AH650" i="8"/>
  <c r="AH613" i="8"/>
  <c r="AH608" i="8"/>
  <c r="AH597" i="8"/>
  <c r="AH596" i="8"/>
  <c r="AH594" i="8"/>
  <c r="AH592" i="8"/>
  <c r="AH590" i="8"/>
  <c r="AH577" i="8"/>
  <c r="AH571" i="8"/>
  <c r="AH567" i="8"/>
  <c r="AH563" i="8"/>
  <c r="AH559" i="8"/>
  <c r="AH555" i="8"/>
  <c r="AH551" i="8"/>
  <c r="AH547" i="8"/>
  <c r="AH543" i="8"/>
  <c r="AH539" i="8"/>
  <c r="AH535" i="8"/>
  <c r="AH531" i="8"/>
  <c r="AH527" i="8"/>
  <c r="AH523" i="8"/>
  <c r="AH519" i="8"/>
  <c r="AH515" i="8"/>
  <c r="AH511" i="8"/>
  <c r="AH646" i="8"/>
  <c r="AH642" i="8"/>
  <c r="AH609" i="8"/>
  <c r="AH581" i="8"/>
  <c r="AH568" i="8"/>
  <c r="AH564" i="8"/>
  <c r="AH560" i="8"/>
  <c r="AH556" i="8"/>
  <c r="AH552" i="8"/>
  <c r="AH548" i="8"/>
  <c r="AH544" i="8"/>
  <c r="AH540" i="8"/>
  <c r="AH536" i="8"/>
  <c r="AH532" i="8"/>
  <c r="AH528" i="8"/>
  <c r="AH524" i="8"/>
  <c r="AH520" i="8"/>
  <c r="AH516" i="8"/>
  <c r="AH512" i="8"/>
  <c r="AH508" i="8"/>
  <c r="AH504" i="8"/>
  <c r="AH500" i="8"/>
  <c r="AH496" i="8"/>
  <c r="AH492" i="8"/>
  <c r="AH488" i="8"/>
  <c r="AH484" i="8"/>
  <c r="AH480" i="8"/>
  <c r="AH476" i="8"/>
  <c r="AH713" i="8"/>
  <c r="AH696" i="8"/>
  <c r="AH662" i="8"/>
  <c r="AH602" i="8"/>
  <c r="AH572" i="8"/>
  <c r="AH689" i="8"/>
  <c r="AH625" i="8"/>
  <c r="AH621" i="8"/>
  <c r="AH606" i="8"/>
  <c r="AH576" i="8"/>
  <c r="AH574" i="8"/>
  <c r="AH569" i="8"/>
  <c r="AH565" i="8"/>
  <c r="AH561" i="8"/>
  <c r="AH557" i="8"/>
  <c r="AH553" i="8"/>
  <c r="AH549" i="8"/>
  <c r="AH545" i="8"/>
  <c r="AH541" i="8"/>
  <c r="AH537" i="8"/>
  <c r="AH533" i="8"/>
  <c r="AH529" i="8"/>
  <c r="AH525" i="8"/>
  <c r="AH521" i="8"/>
  <c r="AH517" i="8"/>
  <c r="AH513" i="8"/>
  <c r="AH509" i="8"/>
  <c r="AH505" i="8"/>
  <c r="AH501" i="8"/>
  <c r="AH497" i="8"/>
  <c r="AH493" i="8"/>
  <c r="AH489" i="8"/>
  <c r="AH701" i="8"/>
  <c r="AH612" i="8"/>
  <c r="AH584" i="8"/>
  <c r="AH573" i="8"/>
  <c r="AH550" i="8"/>
  <c r="AH530" i="8"/>
  <c r="AH522" i="8"/>
  <c r="AH514" i="8"/>
  <c r="AH473" i="8"/>
  <c r="AH471" i="8"/>
  <c r="AH463" i="8"/>
  <c r="AH459" i="8"/>
  <c r="AH455" i="8"/>
  <c r="AH451" i="8"/>
  <c r="AH447" i="8"/>
  <c r="AH443" i="8"/>
  <c r="AH439" i="8"/>
  <c r="AH435" i="8"/>
  <c r="AH604" i="8"/>
  <c r="AH562" i="8"/>
  <c r="AH502" i="8"/>
  <c r="AH494" i="8"/>
  <c r="AH487" i="8"/>
  <c r="AH479" i="8"/>
  <c r="AH478" i="8"/>
  <c r="AH542" i="8"/>
  <c r="AH507" i="8"/>
  <c r="AH499" i="8"/>
  <c r="AH491" i="8"/>
  <c r="AH477" i="8"/>
  <c r="AH593" i="8"/>
  <c r="AH582" i="8"/>
  <c r="AH554" i="8"/>
  <c r="AH483" i="8"/>
  <c r="AH482" i="8"/>
  <c r="AH684" i="8"/>
  <c r="AH610" i="8"/>
  <c r="AH558" i="8"/>
  <c r="AH503" i="8"/>
  <c r="AH495" i="8"/>
  <c r="AH486" i="8"/>
  <c r="AH485" i="8"/>
  <c r="AH469" i="8"/>
  <c r="AH462" i="8"/>
  <c r="AH498" i="8"/>
  <c r="AH481" i="8"/>
  <c r="AH472" i="8"/>
  <c r="AH470" i="8"/>
  <c r="AH454" i="8"/>
  <c r="AH453" i="8"/>
  <c r="AH448" i="8"/>
  <c r="AH438" i="8"/>
  <c r="AH437" i="8"/>
  <c r="AH432" i="8"/>
  <c r="AH421" i="8"/>
  <c r="AH415" i="8"/>
  <c r="AH681" i="8"/>
  <c r="AH546" i="8"/>
  <c r="AH538" i="8"/>
  <c r="AH474" i="8"/>
  <c r="AH468" i="8"/>
  <c r="AH467" i="8"/>
  <c r="AH458" i="8"/>
  <c r="AH457" i="8"/>
  <c r="AH452" i="8"/>
  <c r="AH442" i="8"/>
  <c r="AH441" i="8"/>
  <c r="AH436" i="8"/>
  <c r="AH429" i="8"/>
  <c r="AH423" i="8"/>
  <c r="AH412" i="8"/>
  <c r="AH410" i="8"/>
  <c r="AH406" i="8"/>
  <c r="AH402" i="8"/>
  <c r="AH398" i="8"/>
  <c r="AH394" i="8"/>
  <c r="AH390" i="8"/>
  <c r="AH386" i="8"/>
  <c r="AH382" i="8"/>
  <c r="AH378" i="8"/>
  <c r="AH374" i="8"/>
  <c r="AH370" i="8"/>
  <c r="AH366" i="8"/>
  <c r="AH362" i="8"/>
  <c r="AH358" i="8"/>
  <c r="AH354" i="8"/>
  <c r="AH350" i="8"/>
  <c r="AH346" i="8"/>
  <c r="AH342" i="8"/>
  <c r="AH338" i="8"/>
  <c r="AH334" i="8"/>
  <c r="AH330" i="8"/>
  <c r="AH589" i="8"/>
  <c r="AH588" i="8"/>
  <c r="AH464" i="8"/>
  <c r="AH427" i="8"/>
  <c r="AH416" i="8"/>
  <c r="AH570" i="8"/>
  <c r="AH506" i="8"/>
  <c r="AH490" i="8"/>
  <c r="AH456" i="8"/>
  <c r="AH446" i="8"/>
  <c r="AH445" i="8"/>
  <c r="AH440" i="8"/>
  <c r="AH431" i="8"/>
  <c r="AH578" i="8"/>
  <c r="AH534" i="8"/>
  <c r="AH526" i="8"/>
  <c r="AH518" i="8"/>
  <c r="AH510" i="8"/>
  <c r="AH465" i="8"/>
  <c r="AH424" i="8"/>
  <c r="AH422" i="8"/>
  <c r="AH460" i="8"/>
  <c r="AH450" i="8"/>
  <c r="AH418" i="8"/>
  <c r="AH404" i="8"/>
  <c r="AH387" i="8"/>
  <c r="AH385" i="8"/>
  <c r="AH372" i="8"/>
  <c r="AH355" i="8"/>
  <c r="AH353" i="8"/>
  <c r="AH340" i="8"/>
  <c r="AH325" i="8"/>
  <c r="AH321" i="8"/>
  <c r="AH317" i="8"/>
  <c r="AH313" i="8"/>
  <c r="AH309" i="8"/>
  <c r="AH305" i="8"/>
  <c r="AH301" i="8"/>
  <c r="AH297" i="8"/>
  <c r="AH293" i="8"/>
  <c r="AH289" i="8"/>
  <c r="AH285" i="8"/>
  <c r="AH281" i="8"/>
  <c r="AH277" i="8"/>
  <c r="AH273" i="8"/>
  <c r="AH269" i="8"/>
  <c r="AH265" i="8"/>
  <c r="AH261" i="8"/>
  <c r="AH257" i="8"/>
  <c r="AH253" i="8"/>
  <c r="AH249" i="8"/>
  <c r="AH409" i="8"/>
  <c r="AH391" i="8"/>
  <c r="AH389" i="8"/>
  <c r="AH376" i="8"/>
  <c r="AH359" i="8"/>
  <c r="AH357" i="8"/>
  <c r="AH344" i="8"/>
  <c r="AH243" i="8"/>
  <c r="AH239" i="8"/>
  <c r="AH235" i="8"/>
  <c r="AH231" i="8"/>
  <c r="AH227" i="8"/>
  <c r="AH223" i="8"/>
  <c r="AH219" i="8"/>
  <c r="AH215" i="8"/>
  <c r="AH211" i="8"/>
  <c r="AH430" i="8"/>
  <c r="AH408" i="8"/>
  <c r="AH407" i="8"/>
  <c r="AH395" i="8"/>
  <c r="AH393" i="8"/>
  <c r="AH380" i="8"/>
  <c r="AH363" i="8"/>
  <c r="AH361" i="8"/>
  <c r="AH348" i="8"/>
  <c r="AH331" i="8"/>
  <c r="AH329" i="8"/>
  <c r="AH326" i="8"/>
  <c r="AH322" i="8"/>
  <c r="AH318" i="8"/>
  <c r="AH314" i="8"/>
  <c r="AH310" i="8"/>
  <c r="AH306" i="8"/>
  <c r="AH302" i="8"/>
  <c r="AH298" i="8"/>
  <c r="AH294" i="8"/>
  <c r="AH290" i="8"/>
  <c r="AH286" i="8"/>
  <c r="AH282" i="8"/>
  <c r="AH278" i="8"/>
  <c r="AH274" i="8"/>
  <c r="AH270" i="8"/>
  <c r="AH266" i="8"/>
  <c r="AH262" i="8"/>
  <c r="AH258" i="8"/>
  <c r="AH586" i="8"/>
  <c r="AH461" i="8"/>
  <c r="AH444" i="8"/>
  <c r="AH420" i="8"/>
  <c r="AH405" i="8"/>
  <c r="AH392" i="8"/>
  <c r="AH375" i="8"/>
  <c r="AH373" i="8"/>
  <c r="AH360" i="8"/>
  <c r="AH449" i="8"/>
  <c r="AH400" i="8"/>
  <c r="AH383" i="8"/>
  <c r="AH381" i="8"/>
  <c r="AH368" i="8"/>
  <c r="AH351" i="8"/>
  <c r="AH349" i="8"/>
  <c r="AH336" i="8"/>
  <c r="AH580" i="8"/>
  <c r="AH324" i="8"/>
  <c r="AH307" i="8"/>
  <c r="AH292" i="8"/>
  <c r="AH275" i="8"/>
  <c r="AH260" i="8"/>
  <c r="AH248" i="8"/>
  <c r="AH232" i="8"/>
  <c r="AH230" i="8"/>
  <c r="AH217" i="8"/>
  <c r="AH204" i="8"/>
  <c r="AH202" i="8"/>
  <c r="AH189" i="8"/>
  <c r="AH183" i="8"/>
  <c r="AH172" i="8"/>
  <c r="AH170" i="8"/>
  <c r="AH164" i="8"/>
  <c r="AH566" i="8"/>
  <c r="AH377" i="8"/>
  <c r="AH319" i="8"/>
  <c r="AH304" i="8"/>
  <c r="AH287" i="8"/>
  <c r="AH263" i="8"/>
  <c r="AH247" i="8"/>
  <c r="AH236" i="8"/>
  <c r="AH234" i="8"/>
  <c r="AH221" i="8"/>
  <c r="AH209" i="8"/>
  <c r="AH207" i="8"/>
  <c r="AH193" i="8"/>
  <c r="AH187" i="8"/>
  <c r="AH176" i="8"/>
  <c r="AH174" i="8"/>
  <c r="AH148" i="8"/>
  <c r="AH426" i="8"/>
  <c r="AH425" i="8"/>
  <c r="AH411" i="8"/>
  <c r="AH401" i="8"/>
  <c r="AH369" i="8"/>
  <c r="AH332" i="8"/>
  <c r="AH316" i="8"/>
  <c r="AH299" i="8"/>
  <c r="AH284" i="8"/>
  <c r="AH264" i="8"/>
  <c r="AH252" i="8"/>
  <c r="AH251" i="8"/>
  <c r="AH240" i="8"/>
  <c r="AH238" i="8"/>
  <c r="AH225" i="8"/>
  <c r="AH197" i="8"/>
  <c r="AH191" i="8"/>
  <c r="AH180" i="8"/>
  <c r="AH178" i="8"/>
  <c r="AH165" i="8"/>
  <c r="AH161" i="8"/>
  <c r="AH157" i="8"/>
  <c r="AH153" i="8"/>
  <c r="AH419" i="8"/>
  <c r="AH417" i="8"/>
  <c r="AH413" i="8"/>
  <c r="AH397" i="8"/>
  <c r="AH365" i="8"/>
  <c r="AH347" i="8"/>
  <c r="AH343" i="8"/>
  <c r="AH328" i="8"/>
  <c r="AH311" i="8"/>
  <c r="AH296" i="8"/>
  <c r="AH279" i="8"/>
  <c r="AH267" i="8"/>
  <c r="AH246" i="8"/>
  <c r="AH244" i="8"/>
  <c r="AH242" i="8"/>
  <c r="AH229" i="8"/>
  <c r="AH212" i="8"/>
  <c r="AH201" i="8"/>
  <c r="AH195" i="8"/>
  <c r="AH184" i="8"/>
  <c r="AH182" i="8"/>
  <c r="AH169" i="8"/>
  <c r="AH414" i="8"/>
  <c r="AH379" i="8"/>
  <c r="AH345" i="8"/>
  <c r="AH341" i="8"/>
  <c r="AH339" i="8"/>
  <c r="AH337" i="8"/>
  <c r="AH335" i="8"/>
  <c r="AH323" i="8"/>
  <c r="AH308" i="8"/>
  <c r="AH291" i="8"/>
  <c r="AH276" i="8"/>
  <c r="AH268" i="8"/>
  <c r="AH250" i="8"/>
  <c r="AH233" i="8"/>
  <c r="AH216" i="8"/>
  <c r="AH214" i="8"/>
  <c r="AH205" i="8"/>
  <c r="AH199" i="8"/>
  <c r="AH188" i="8"/>
  <c r="AH186" i="8"/>
  <c r="AH173" i="8"/>
  <c r="AH167" i="8"/>
  <c r="AH475" i="8"/>
  <c r="AH320" i="8"/>
  <c r="AH245" i="8"/>
  <c r="AH220" i="8"/>
  <c r="AH213" i="8"/>
  <c r="AH206" i="8"/>
  <c r="AH166" i="8"/>
  <c r="AH105" i="8"/>
  <c r="AH98" i="8"/>
  <c r="AH97" i="8"/>
  <c r="AH90" i="8"/>
  <c r="AH89" i="8"/>
  <c r="AH384" i="8"/>
  <c r="AH315" i="8"/>
  <c r="AH312" i="8"/>
  <c r="AH256" i="8"/>
  <c r="AH255" i="8"/>
  <c r="AH241" i="8"/>
  <c r="AH163" i="8"/>
  <c r="AH158" i="8"/>
  <c r="AH434" i="8"/>
  <c r="AH403" i="8"/>
  <c r="AH399" i="8"/>
  <c r="AH356" i="8"/>
  <c r="AH333" i="8"/>
  <c r="AH327" i="8"/>
  <c r="AH254" i="8"/>
  <c r="AH237" i="8"/>
  <c r="AH208" i="8"/>
  <c r="AH428" i="8"/>
  <c r="AH364" i="8"/>
  <c r="AH288" i="8"/>
  <c r="AH226" i="8"/>
  <c r="AH198" i="8"/>
  <c r="AH194" i="8"/>
  <c r="AH168" i="8"/>
  <c r="AH162" i="8"/>
  <c r="AH152" i="8"/>
  <c r="AH149" i="8"/>
  <c r="AH147" i="8"/>
  <c r="AH146" i="8"/>
  <c r="AH143" i="8"/>
  <c r="AH142" i="8"/>
  <c r="AH139" i="8"/>
  <c r="AH138" i="8"/>
  <c r="AH135" i="8"/>
  <c r="AH134" i="8"/>
  <c r="AH131" i="8"/>
  <c r="AH130" i="8"/>
  <c r="AH127" i="8"/>
  <c r="AH126" i="8"/>
  <c r="AH123" i="8"/>
  <c r="AH122" i="8"/>
  <c r="AH119" i="8"/>
  <c r="AH118" i="8"/>
  <c r="AH115" i="8"/>
  <c r="AH114" i="8"/>
  <c r="AH111" i="8"/>
  <c r="AH110" i="8"/>
  <c r="AH107" i="8"/>
  <c r="AH106" i="8"/>
  <c r="AH83" i="8"/>
  <c r="AH80" i="8"/>
  <c r="AH76" i="8"/>
  <c r="AH352" i="8"/>
  <c r="AH303" i="8"/>
  <c r="AH300" i="8"/>
  <c r="AH295" i="8"/>
  <c r="AH218" i="8"/>
  <c r="AH156" i="8"/>
  <c r="AH155" i="8"/>
  <c r="AH151" i="8"/>
  <c r="AH371" i="8"/>
  <c r="AH259" i="8"/>
  <c r="AH136" i="8"/>
  <c r="AH120" i="8"/>
  <c r="AH102" i="8"/>
  <c r="AH100" i="8"/>
  <c r="AH96" i="8"/>
  <c r="AH87" i="8"/>
  <c r="AH85" i="8"/>
  <c r="AH75" i="8"/>
  <c r="AH58" i="8"/>
  <c r="AH56" i="8"/>
  <c r="AH46" i="8"/>
  <c r="AH32" i="8"/>
  <c r="AH396" i="8"/>
  <c r="AH192" i="8"/>
  <c r="AH185" i="8"/>
  <c r="AH160" i="8"/>
  <c r="AH159" i="8"/>
  <c r="AH141" i="8"/>
  <c r="AH113" i="8"/>
  <c r="AH93" i="8"/>
  <c r="AH82" i="8"/>
  <c r="AH70" i="8"/>
  <c r="AH65" i="8"/>
  <c r="AH63" i="8"/>
  <c r="AH49" i="8"/>
  <c r="AH43" i="8"/>
  <c r="AH37" i="8"/>
  <c r="AH35" i="8"/>
  <c r="AH27" i="8"/>
  <c r="AH24" i="8"/>
  <c r="AH20" i="8"/>
  <c r="AH8" i="8"/>
  <c r="AH15" i="8"/>
  <c r="AH21" i="8"/>
  <c r="AH16" i="8"/>
  <c r="AH175" i="8"/>
  <c r="AH144" i="8"/>
  <c r="AH129" i="8"/>
  <c r="AH112" i="8"/>
  <c r="AH108" i="8"/>
  <c r="AH104" i="8"/>
  <c r="AH95" i="8"/>
  <c r="AH91" i="8"/>
  <c r="AH67" i="8"/>
  <c r="AH60" i="8"/>
  <c r="AH54" i="8"/>
  <c r="AH40" i="8"/>
  <c r="AH30" i="8"/>
  <c r="AH181" i="8"/>
  <c r="AH132" i="8"/>
  <c r="AH125" i="8"/>
  <c r="AH124" i="8"/>
  <c r="AH101" i="8"/>
  <c r="AH78" i="8"/>
  <c r="AH73" i="8"/>
  <c r="AH57" i="8"/>
  <c r="AH47" i="8"/>
  <c r="AH45" i="8"/>
  <c r="AH33" i="8"/>
  <c r="AH25" i="8"/>
  <c r="AH222" i="8"/>
  <c r="AH203" i="8"/>
  <c r="AH171" i="8"/>
  <c r="AH137" i="8"/>
  <c r="AH117" i="8"/>
  <c r="AH103" i="8"/>
  <c r="AH99" i="8"/>
  <c r="AH86" i="8"/>
  <c r="AH72" i="8"/>
  <c r="AH69" i="8"/>
  <c r="AH62" i="8"/>
  <c r="AH52" i="8"/>
  <c r="AH50" i="8"/>
  <c r="AH42" i="8"/>
  <c r="AH38" i="8"/>
  <c r="AH28" i="8"/>
  <c r="AH17" i="8"/>
  <c r="AH283" i="8"/>
  <c r="AH272" i="8"/>
  <c r="AH200" i="8"/>
  <c r="AH154" i="8"/>
  <c r="AH145" i="8"/>
  <c r="AH128" i="8"/>
  <c r="AH466" i="8"/>
  <c r="AH433" i="8"/>
  <c r="AH280" i="8"/>
  <c r="AH224" i="8"/>
  <c r="AH210" i="8"/>
  <c r="AH196" i="8"/>
  <c r="AH190" i="8"/>
  <c r="AH179" i="8"/>
  <c r="AH150" i="8"/>
  <c r="AH133" i="8"/>
  <c r="AH121" i="8"/>
  <c r="AH109" i="8"/>
  <c r="AV12" i="8" a="1"/>
  <c r="AV12" i="8" s="1"/>
  <c r="AH88" i="8"/>
  <c r="AV104" i="8" a="1"/>
  <c r="AV104" i="8" s="1"/>
  <c r="AH116" i="8"/>
  <c r="AX8" i="8" a="1"/>
  <c r="AX8" i="8" s="1"/>
  <c r="D22" i="5" s="1"/>
  <c r="AV11" i="8" a="1"/>
  <c r="AV11" i="8" s="1"/>
  <c r="AX12" i="8" a="1"/>
  <c r="AX12" i="8" s="1"/>
  <c r="D26" i="5" s="1"/>
  <c r="AH29" i="8"/>
  <c r="AX59" i="8" a="1"/>
  <c r="AX59" i="8" s="1"/>
  <c r="AH68" i="8"/>
  <c r="AH71" i="8"/>
  <c r="AZ34" i="8"/>
  <c r="L48" i="5" s="1"/>
  <c r="Z48" i="5" s="1"/>
  <c r="AY34" i="8"/>
  <c r="J48" i="5" s="1"/>
  <c r="AX42" i="8" a="1"/>
  <c r="AX42" i="8" s="1"/>
  <c r="AX44" i="8" a="1"/>
  <c r="AX44" i="8" s="1"/>
  <c r="AX50" i="8" a="1"/>
  <c r="AX50" i="8" s="1"/>
  <c r="AH55" i="8"/>
  <c r="AH66" i="8"/>
  <c r="AX72" i="8" a="1"/>
  <c r="AX72" i="8" s="1"/>
  <c r="AV93" i="8" a="1"/>
  <c r="AV93" i="8" s="1"/>
  <c r="AH79" i="8"/>
  <c r="AH177" i="8"/>
  <c r="AH228" i="8"/>
  <c r="AH271" i="8"/>
  <c r="BD7" i="8" a="1"/>
  <c r="BD7" i="8" s="1"/>
  <c r="BM7" i="8" a="1"/>
  <c r="BM7" i="8" s="1"/>
  <c r="AH9" i="8"/>
  <c r="AV10" i="8" a="1"/>
  <c r="AV10" i="8" s="1"/>
  <c r="AH11" i="8"/>
  <c r="AX11" i="8" a="1"/>
  <c r="AX11" i="8" s="1"/>
  <c r="D25" i="5" s="1"/>
  <c r="AX39" i="8" a="1"/>
  <c r="AX39" i="8" s="1"/>
  <c r="AH48" i="8"/>
  <c r="AH51" i="8"/>
  <c r="AX69" i="8" a="1"/>
  <c r="AX69" i="8" s="1"/>
  <c r="AX71" i="8" a="1"/>
  <c r="AX71" i="8" s="1"/>
  <c r="AX9" i="8" a="1"/>
  <c r="AX9" i="8" s="1"/>
  <c r="D23" i="5" s="1"/>
  <c r="AH18" i="8"/>
  <c r="AX23" i="8" a="1"/>
  <c r="AX23" i="8" s="1"/>
  <c r="D37" i="5" s="1"/>
  <c r="AV26" i="8" a="1"/>
  <c r="AV26" i="8" s="1"/>
  <c r="AX32" i="8" a="1"/>
  <c r="AX32" i="8" s="1"/>
  <c r="D46" i="5" s="1"/>
  <c r="AX36" i="8" a="1"/>
  <c r="AX36" i="8" s="1"/>
  <c r="D50" i="5" s="1"/>
  <c r="AX55" i="8" a="1"/>
  <c r="AX55" i="8" s="1"/>
  <c r="AX66" i="8" a="1"/>
  <c r="AX66" i="8" s="1"/>
  <c r="AV95" i="8" a="1"/>
  <c r="AV95" i="8" s="1"/>
  <c r="AH140" i="8"/>
  <c r="AX20" i="8" a="1"/>
  <c r="AX20" i="8" s="1"/>
  <c r="D34" i="5" s="1"/>
  <c r="AV22" i="8" a="1"/>
  <c r="AV22" i="8" s="1"/>
  <c r="AX29" i="8" a="1"/>
  <c r="AX29" i="8" s="1"/>
  <c r="D43" i="5" s="1"/>
  <c r="AX48" i="8" a="1"/>
  <c r="AX48" i="8" s="1"/>
  <c r="AX52" i="8" a="1"/>
  <c r="AX52" i="8" s="1"/>
  <c r="AX73" i="8" a="1"/>
  <c r="AX73" i="8" s="1"/>
  <c r="AX76" i="8" a="1"/>
  <c r="AX76" i="8" s="1"/>
  <c r="AV89" i="8" a="1"/>
  <c r="AV89" i="8" s="1"/>
  <c r="AV111" i="8" a="1"/>
  <c r="AV111" i="8" s="1"/>
  <c r="AV157" i="8" a="1"/>
  <c r="AV157" i="8" s="1"/>
  <c r="AH367" i="8"/>
  <c r="AV13" i="8" a="1"/>
  <c r="AV13" i="8" s="1"/>
  <c r="AV14" i="8" a="1"/>
  <c r="AV14" i="8" s="1"/>
  <c r="AV19" i="8" a="1"/>
  <c r="AV19" i="8" s="1"/>
  <c r="AH23" i="8"/>
  <c r="AX26" i="8" a="1"/>
  <c r="AX26" i="8" s="1"/>
  <c r="D40" i="5" s="1"/>
  <c r="AH31" i="8"/>
  <c r="AH34" i="8"/>
  <c r="AV38" i="8" a="1"/>
  <c r="AV38" i="8" s="1"/>
  <c r="AH53" i="8"/>
  <c r="AH61" i="8"/>
  <c r="AH64" i="8"/>
  <c r="AH74" i="8"/>
  <c r="AH77" i="8"/>
  <c r="AX83" i="8" a="1"/>
  <c r="AX83" i="8" s="1"/>
  <c r="AH84" i="8"/>
  <c r="AH92" i="8"/>
  <c r="AV110" i="8" a="1"/>
  <c r="AV110" i="8" s="1"/>
  <c r="AV139" i="8" a="1"/>
  <c r="AV139" i="8" s="1"/>
  <c r="AV142" i="8" a="1"/>
  <c r="AV142"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144" i="8" a="1"/>
  <c r="AX144" i="8" s="1"/>
  <c r="AX140" i="8" a="1"/>
  <c r="AX140" i="8" s="1"/>
  <c r="AX136" i="8" a="1"/>
  <c r="AX136" i="8" s="1"/>
  <c r="AX132" i="8" a="1"/>
  <c r="AX132" i="8" s="1"/>
  <c r="AX128" i="8" a="1"/>
  <c r="AX128" i="8" s="1"/>
  <c r="AX124" i="8" a="1"/>
  <c r="AX124" i="8" s="1"/>
  <c r="AX120" i="8" a="1"/>
  <c r="AX120" i="8" s="1"/>
  <c r="AX116" i="8" a="1"/>
  <c r="AX116" i="8" s="1"/>
  <c r="AX112" i="8" a="1"/>
  <c r="AX112" i="8" s="1"/>
  <c r="AX108" i="8" a="1"/>
  <c r="AX108" i="8" s="1"/>
  <c r="AX98" i="8" a="1"/>
  <c r="AX98" i="8" s="1"/>
  <c r="AX90" i="8" a="1"/>
  <c r="AX90" i="8" s="1"/>
  <c r="AX84" i="8" a="1"/>
  <c r="AX84" i="8" s="1"/>
  <c r="AX78" i="8" a="1"/>
  <c r="AX78" i="8" s="1"/>
  <c r="AX74" i="8" a="1"/>
  <c r="AX74" i="8" s="1"/>
  <c r="AX94" i="8" a="1"/>
  <c r="AX94" i="8" s="1"/>
  <c r="AX92" i="8" a="1"/>
  <c r="AX92" i="8" s="1"/>
  <c r="AX88" i="8" a="1"/>
  <c r="AX88" i="8" s="1"/>
  <c r="AX81" i="8" a="1"/>
  <c r="AX81" i="8" s="1"/>
  <c r="AX68" i="8" a="1"/>
  <c r="AX68" i="8" s="1"/>
  <c r="AX61" i="8" a="1"/>
  <c r="AX61" i="8" s="1"/>
  <c r="AX53" i="8" a="1"/>
  <c r="AX53" i="8" s="1"/>
  <c r="AX51" i="8" a="1"/>
  <c r="AX51" i="8" s="1"/>
  <c r="AX41" i="8" a="1"/>
  <c r="AX41" i="8" s="1"/>
  <c r="AX37" i="8" a="1"/>
  <c r="AX37" i="8" s="1"/>
  <c r="D51" i="5" s="1"/>
  <c r="AX27" i="8" a="1"/>
  <c r="AX27" i="8" s="1"/>
  <c r="D41" i="5" s="1"/>
  <c r="AX15" i="8" a="1"/>
  <c r="AX15" i="8" s="1"/>
  <c r="D29" i="5" s="1"/>
  <c r="AX146" i="8" a="1"/>
  <c r="AX146" i="8" s="1"/>
  <c r="AX118" i="8" a="1"/>
  <c r="AX118" i="8" s="1"/>
  <c r="AX79" i="8" a="1"/>
  <c r="AX79" i="8" s="1"/>
  <c r="AX58" i="8" a="1"/>
  <c r="AX58" i="8" s="1"/>
  <c r="AX56" i="8" a="1"/>
  <c r="AX56" i="8" s="1"/>
  <c r="AX46" i="8" a="1"/>
  <c r="AX46" i="8" s="1"/>
  <c r="AX30" i="8" a="1"/>
  <c r="AX30" i="8" s="1"/>
  <c r="D44" i="5" s="1"/>
  <c r="AX21" i="8" a="1"/>
  <c r="AX21" i="8" s="1"/>
  <c r="D35" i="5" s="1"/>
  <c r="AX16" i="8" a="1"/>
  <c r="AX16" i="8" s="1"/>
  <c r="D30" i="5" s="1"/>
  <c r="AX14" i="8" a="1"/>
  <c r="AX14" i="8" s="1"/>
  <c r="D28" i="5" s="1"/>
  <c r="AX13" i="8" a="1"/>
  <c r="AX13" i="8" s="1"/>
  <c r="D27" i="5" s="1"/>
  <c r="AX7" i="8" a="1"/>
  <c r="AX7" i="8" s="1"/>
  <c r="D21" i="5" s="1"/>
  <c r="AX18" i="8" a="1"/>
  <c r="AX18" i="8" s="1"/>
  <c r="D32" i="5" s="1"/>
  <c r="AX134" i="8" a="1"/>
  <c r="AX134" i="8" s="1"/>
  <c r="AX102" i="8" a="1"/>
  <c r="AX102" i="8" s="1"/>
  <c r="AX100" i="8" a="1"/>
  <c r="AX100" i="8" s="1"/>
  <c r="AX96" i="8" a="1"/>
  <c r="AX96" i="8" s="1"/>
  <c r="AX82" i="8" a="1"/>
  <c r="AX82" i="8" s="1"/>
  <c r="AX77" i="8" a="1"/>
  <c r="AX77" i="8" s="1"/>
  <c r="AX70" i="8" a="1"/>
  <c r="AX70" i="8" s="1"/>
  <c r="AX65" i="8" a="1"/>
  <c r="AX65" i="8" s="1"/>
  <c r="AX63" i="8" a="1"/>
  <c r="AX63" i="8" s="1"/>
  <c r="AX49" i="8" a="1"/>
  <c r="AX49" i="8" s="1"/>
  <c r="AX43" i="8" a="1"/>
  <c r="AX43" i="8" s="1"/>
  <c r="AX35" i="8" a="1"/>
  <c r="AX35" i="8" s="1"/>
  <c r="D49" i="5" s="1"/>
  <c r="AX33" i="8" a="1"/>
  <c r="AX33" i="8" s="1"/>
  <c r="D47" i="5" s="1"/>
  <c r="AX25" i="8" a="1"/>
  <c r="AX25" i="8" s="1"/>
  <c r="D39" i="5" s="1"/>
  <c r="AX17" i="8" a="1"/>
  <c r="AX17" i="8" s="1"/>
  <c r="D31" i="5" s="1"/>
  <c r="AX126" i="8" a="1"/>
  <c r="AX126" i="8" s="1"/>
  <c r="AX110" i="8" a="1"/>
  <c r="AX110" i="8" s="1"/>
  <c r="AX75" i="8" a="1"/>
  <c r="AX75" i="8" s="1"/>
  <c r="AX67" i="8" a="1"/>
  <c r="AX67" i="8" s="1"/>
  <c r="AX60" i="8" a="1"/>
  <c r="AX60" i="8" s="1"/>
  <c r="AX54" i="8" a="1"/>
  <c r="AX54" i="8" s="1"/>
  <c r="AX40" i="8" a="1"/>
  <c r="AX40" i="8" s="1"/>
  <c r="AX38" i="8" a="1"/>
  <c r="AX38" i="8" s="1"/>
  <c r="AX28" i="8" a="1"/>
  <c r="AX28" i="8" s="1"/>
  <c r="D42" i="5" s="1"/>
  <c r="AX22" i="8" a="1"/>
  <c r="AX22" i="8" s="1"/>
  <c r="D36" i="5" s="1"/>
  <c r="AX142" i="8" a="1"/>
  <c r="AX142" i="8" s="1"/>
  <c r="AX122" i="8" a="1"/>
  <c r="AX122" i="8" s="1"/>
  <c r="AX104" i="8" a="1"/>
  <c r="AX104" i="8" s="1"/>
  <c r="AX80" i="8" a="1"/>
  <c r="AX80" i="8" s="1"/>
  <c r="AX57" i="8" a="1"/>
  <c r="AX57" i="8" s="1"/>
  <c r="AX47" i="8" a="1"/>
  <c r="AX47" i="8" s="1"/>
  <c r="AX45" i="8" a="1"/>
  <c r="AX45" i="8" s="1"/>
  <c r="AX31" i="8" a="1"/>
  <c r="AX31" i="8" s="1"/>
  <c r="D45" i="5" s="1"/>
  <c r="AX114" i="8" a="1"/>
  <c r="AX114" i="8" s="1"/>
  <c r="AX138" i="8" a="1"/>
  <c r="AX138" i="8" s="1"/>
  <c r="AX106" i="8" a="1"/>
  <c r="AX106" i="8" s="1"/>
  <c r="AI269" i="8"/>
  <c r="AX6" i="8" a="1"/>
  <c r="AX6" i="8" s="1"/>
  <c r="D20" i="5" s="1"/>
  <c r="AV18" i="8" a="1"/>
  <c r="AV18" i="8" s="1"/>
  <c r="AH39" i="8"/>
  <c r="AH59" i="8"/>
  <c r="AH81" i="8"/>
  <c r="AV107" i="8" a="1"/>
  <c r="AV107" i="8" s="1"/>
  <c r="AJ993" i="8"/>
  <c r="AJ1002" i="8"/>
  <c r="AJ1000" i="8"/>
  <c r="AJ983" i="8"/>
  <c r="AJ996" i="8"/>
  <c r="AJ945" i="8"/>
  <c r="AJ992" i="8"/>
  <c r="AJ918" i="8"/>
  <c r="AJ960" i="8"/>
  <c r="AJ889" i="8"/>
  <c r="AJ974" i="8"/>
  <c r="AJ935" i="8"/>
  <c r="AJ970" i="8"/>
  <c r="AJ939" i="8"/>
  <c r="AJ881" i="8"/>
  <c r="AJ857" i="8"/>
  <c r="AJ866" i="8"/>
  <c r="AJ883" i="8"/>
  <c r="AJ885" i="8"/>
  <c r="AJ894" i="8"/>
  <c r="AJ838" i="8"/>
  <c r="AJ791" i="8"/>
  <c r="AJ783" i="8"/>
  <c r="AJ872" i="8"/>
  <c r="AJ908" i="8"/>
  <c r="AJ794" i="8"/>
  <c r="AJ812" i="8"/>
  <c r="AJ843" i="8"/>
  <c r="AJ805" i="8"/>
  <c r="AJ801" i="8"/>
  <c r="AJ828" i="8"/>
  <c r="AJ766" i="8"/>
  <c r="AJ761" i="8"/>
  <c r="AJ732" i="8"/>
  <c r="AJ719" i="8"/>
  <c r="AJ730" i="8"/>
  <c r="AJ722" i="8"/>
  <c r="AJ644" i="8"/>
  <c r="AJ636" i="8"/>
  <c r="AJ600" i="8"/>
  <c r="AJ572" i="8"/>
  <c r="AJ713" i="8"/>
  <c r="AJ678" i="8"/>
  <c r="AJ739" i="8"/>
  <c r="AJ682" i="8"/>
  <c r="AJ671" i="8"/>
  <c r="AJ639" i="8"/>
  <c r="AJ641" i="8"/>
  <c r="AJ626" i="8"/>
  <c r="AJ619" i="8"/>
  <c r="AJ564" i="8"/>
  <c r="AJ536" i="8"/>
  <c r="AJ528" i="8"/>
  <c r="AJ605" i="8"/>
  <c r="AJ574" i="8"/>
  <c r="AJ565" i="8"/>
  <c r="AJ489" i="8"/>
  <c r="AJ610" i="8"/>
  <c r="AJ570" i="8"/>
  <c r="AJ562" i="8"/>
  <c r="AJ530" i="8"/>
  <c r="AJ506" i="8"/>
  <c r="AJ491" i="8"/>
  <c r="AJ444" i="8"/>
  <c r="AJ535" i="8"/>
  <c r="AJ470" i="8"/>
  <c r="AJ597" i="8"/>
  <c r="AJ559" i="8"/>
  <c r="AJ515" i="8"/>
  <c r="AJ503" i="8"/>
  <c r="AJ410" i="8"/>
  <c r="AJ462" i="8"/>
  <c r="AJ416" i="8"/>
  <c r="AJ399" i="8"/>
  <c r="AJ343" i="8"/>
  <c r="AJ335" i="8"/>
  <c r="AJ495" i="8"/>
  <c r="AJ424" i="8"/>
  <c r="AJ380" i="8"/>
  <c r="AJ326" i="8"/>
  <c r="AJ286" i="8"/>
  <c r="AJ262" i="8"/>
  <c r="AJ254" i="8"/>
  <c r="AJ384" i="8"/>
  <c r="AJ240" i="8"/>
  <c r="AJ585" i="8"/>
  <c r="AJ382" i="8"/>
  <c r="AJ315" i="8"/>
  <c r="AJ291" i="8"/>
  <c r="AJ283" i="8"/>
  <c r="AJ543" i="8"/>
  <c r="AJ368" i="8"/>
  <c r="AJ336" i="8"/>
  <c r="AJ321" i="8"/>
  <c r="AJ238" i="8"/>
  <c r="AJ176" i="8"/>
  <c r="AJ398" i="8"/>
  <c r="AJ242" i="8"/>
  <c r="AJ131" i="8"/>
  <c r="AJ119" i="8"/>
  <c r="AJ115" i="8"/>
  <c r="AJ354" i="8"/>
  <c r="AJ313" i="8"/>
  <c r="AJ281" i="8"/>
  <c r="AJ186" i="8"/>
  <c r="AJ231" i="8"/>
  <c r="AJ188" i="8"/>
  <c r="AJ171" i="8"/>
  <c r="AJ235" i="8"/>
  <c r="AJ175" i="8"/>
  <c r="AJ324" i="8"/>
  <c r="AJ153" i="8"/>
  <c r="AJ364" i="8"/>
  <c r="AJ168" i="8"/>
  <c r="AJ292" i="8"/>
  <c r="AJ151" i="8"/>
  <c r="AJ304" i="8"/>
  <c r="AJ159" i="8"/>
  <c r="AJ132" i="8"/>
  <c r="AJ80" i="8"/>
  <c r="AJ15" i="8"/>
  <c r="AJ124" i="8"/>
  <c r="AJ45" i="8"/>
  <c r="AJ353" i="8"/>
  <c r="AJ69" i="8"/>
  <c r="AJ28" i="8"/>
  <c r="AJ97" i="8"/>
  <c r="AJ31" i="8"/>
  <c r="AJ221" i="8"/>
  <c r="AJ211" i="8"/>
  <c r="AJ102" i="8"/>
  <c r="BK7" i="8" a="1"/>
  <c r="BK7" i="8" s="1"/>
  <c r="AH13" i="8"/>
  <c r="AH14" i="8"/>
  <c r="AH19" i="8"/>
  <c r="AX19" i="8" a="1"/>
  <c r="AX19" i="8" s="1"/>
  <c r="D33" i="5" s="1"/>
  <c r="AX24" i="8" a="1"/>
  <c r="AX24" i="8" s="1"/>
  <c r="D38" i="5" s="1"/>
  <c r="AV28" i="8" a="1"/>
  <c r="AV28" i="8" s="1"/>
  <c r="AV31" i="8" a="1"/>
  <c r="AV31" i="8" s="1"/>
  <c r="AV34" i="8" a="1"/>
  <c r="AV34" i="8" s="1"/>
  <c r="AH36" i="8"/>
  <c r="AH41" i="8"/>
  <c r="AH44" i="8"/>
  <c r="AJ61" i="8"/>
  <c r="AX62" i="8" a="1"/>
  <c r="AX62" i="8" s="1"/>
  <c r="AX64" i="8" a="1"/>
  <c r="AX64" i="8" s="1"/>
  <c r="AH94" i="8"/>
  <c r="AV108" i="8" a="1"/>
  <c r="AV108" i="8" s="1"/>
  <c r="AX130" i="8" a="1"/>
  <c r="AX130" i="8" s="1"/>
  <c r="AH388" i="8"/>
  <c r="AL300" i="8"/>
  <c r="AL173" i="8"/>
  <c r="AL266" i="8"/>
  <c r="AL269" i="8"/>
  <c r="AL458" i="8"/>
  <c r="AL143" i="8"/>
  <c r="AL128" i="8"/>
  <c r="AL443" i="8"/>
  <c r="AL174" i="8"/>
  <c r="AK13" i="8"/>
  <c r="AK62" i="8"/>
  <c r="AK132" i="8"/>
  <c r="AL28" i="8"/>
  <c r="AK219" i="8"/>
  <c r="AK304" i="8"/>
  <c r="H15" i="7"/>
  <c r="M23" i="3" s="1"/>
  <c r="I78" i="7"/>
  <c r="M17" i="2" s="1"/>
  <c r="X78" i="7"/>
  <c r="K78" i="7" s="1"/>
  <c r="O17" i="2" s="1"/>
  <c r="Z14" i="7"/>
  <c r="K14" i="7"/>
  <c r="P22" i="3" s="1"/>
  <c r="U9" i="7"/>
  <c r="R34" i="7" s="1"/>
  <c r="J16" i="7"/>
  <c r="O24" i="3" s="1"/>
  <c r="F17" i="7"/>
  <c r="E25" i="3" s="1"/>
  <c r="Y17" i="7"/>
  <c r="J29" i="7"/>
  <c r="O37" i="3" s="1"/>
  <c r="T82" i="7"/>
  <c r="F9" i="7"/>
  <c r="E17" i="3" s="1"/>
  <c r="G12" i="7"/>
  <c r="L20" i="3" s="1"/>
  <c r="Y16" i="7"/>
  <c r="H17" i="7"/>
  <c r="M25" i="3" s="1"/>
  <c r="U22" i="7"/>
  <c r="S31" i="4" s="1"/>
  <c r="Y31" i="4" s="1"/>
  <c r="X22" i="7"/>
  <c r="Z22" i="7" s="1"/>
  <c r="Z33" i="7"/>
  <c r="M33" i="7" s="1"/>
  <c r="R41" i="3" s="1"/>
  <c r="Y33" i="7"/>
  <c r="L33" i="7" s="1"/>
  <c r="Q41" i="3" s="1"/>
  <c r="T78" i="7"/>
  <c r="I17" i="7"/>
  <c r="N25" i="3" s="1"/>
  <c r="Y32" i="7"/>
  <c r="Z41" i="4" s="1"/>
  <c r="K20" i="7"/>
  <c r="P28" i="3" s="1"/>
  <c r="I24" i="7"/>
  <c r="N32" i="3" s="1"/>
  <c r="M32" i="7"/>
  <c r="R40" i="3" s="1"/>
  <c r="AD40" i="3" s="1"/>
  <c r="I8" i="7"/>
  <c r="N16" i="3" s="1"/>
  <c r="I13" i="7"/>
  <c r="N21" i="3" s="1"/>
  <c r="F14" i="7"/>
  <c r="E22" i="3" s="1"/>
  <c r="G19" i="7"/>
  <c r="L27" i="3" s="1"/>
  <c r="W20" i="7"/>
  <c r="J20" i="7" s="1"/>
  <c r="O28" i="3" s="1"/>
  <c r="H21" i="7"/>
  <c r="M29" i="3" s="1"/>
  <c r="X11" i="7"/>
  <c r="K11" i="7" s="1"/>
  <c r="P19" i="3" s="1"/>
  <c r="W11" i="7"/>
  <c r="V79" i="7"/>
  <c r="AI5" i="8" s="1"/>
  <c r="AI656" i="8" s="1"/>
  <c r="T79" i="7"/>
  <c r="H34" i="7"/>
  <c r="M42" i="3" s="1"/>
  <c r="K33" i="7"/>
  <c r="P41" i="3" s="1"/>
  <c r="F32" i="7"/>
  <c r="E40" i="3" s="1"/>
  <c r="I31" i="7"/>
  <c r="N39" i="3" s="1"/>
  <c r="G29" i="7"/>
  <c r="L37" i="3" s="1"/>
  <c r="M27" i="7"/>
  <c r="R35" i="3" s="1"/>
  <c r="AD35" i="3" s="1"/>
  <c r="H26" i="7"/>
  <c r="M34" i="3" s="1"/>
  <c r="F24" i="7"/>
  <c r="E32" i="3" s="1"/>
  <c r="Z32" i="3" s="1"/>
  <c r="I23" i="7"/>
  <c r="N31" i="3" s="1"/>
  <c r="H36" i="7"/>
  <c r="M44" i="3" s="1"/>
  <c r="F34" i="7"/>
  <c r="E42" i="3" s="1"/>
  <c r="AA42" i="3" s="1"/>
  <c r="I33" i="7"/>
  <c r="N41" i="3" s="1"/>
  <c r="G31" i="7"/>
  <c r="L39" i="3" s="1"/>
  <c r="J30" i="7"/>
  <c r="O38" i="3" s="1"/>
  <c r="H28" i="7"/>
  <c r="M36" i="3" s="1"/>
  <c r="K27" i="7"/>
  <c r="P35" i="3" s="1"/>
  <c r="F26" i="7"/>
  <c r="E34" i="3" s="1"/>
  <c r="I25" i="7"/>
  <c r="N33" i="3" s="1"/>
  <c r="L24" i="7"/>
  <c r="Q32" i="3" s="1"/>
  <c r="G23" i="7"/>
  <c r="L31" i="3" s="1"/>
  <c r="G35" i="7"/>
  <c r="L43" i="3" s="1"/>
  <c r="I32" i="7"/>
  <c r="N40" i="3" s="1"/>
  <c r="H30" i="7"/>
  <c r="M38" i="3" s="1"/>
  <c r="F28" i="7"/>
  <c r="E36" i="3" s="1"/>
  <c r="I27" i="7"/>
  <c r="N35" i="3" s="1"/>
  <c r="F25" i="7"/>
  <c r="E33" i="3" s="1"/>
  <c r="Z33" i="3" s="1"/>
  <c r="G21" i="7"/>
  <c r="L29" i="3" s="1"/>
  <c r="H18" i="7"/>
  <c r="M26" i="3" s="1"/>
  <c r="K17" i="7"/>
  <c r="P25" i="3" s="1"/>
  <c r="F16" i="7"/>
  <c r="E24" i="3" s="1"/>
  <c r="AB24" i="3" s="1"/>
  <c r="I15" i="7"/>
  <c r="N23" i="3" s="1"/>
  <c r="G13" i="7"/>
  <c r="L21" i="3" s="1"/>
  <c r="J12" i="7"/>
  <c r="O20" i="3" s="1"/>
  <c r="F35" i="7"/>
  <c r="E43" i="3" s="1"/>
  <c r="AD43" i="3" s="1"/>
  <c r="J34" i="7"/>
  <c r="O42" i="3" s="1"/>
  <c r="H32" i="7"/>
  <c r="M40" i="3" s="1"/>
  <c r="G30" i="7"/>
  <c r="L38" i="3" s="1"/>
  <c r="K29" i="7"/>
  <c r="P37" i="3" s="1"/>
  <c r="H27" i="7"/>
  <c r="M35" i="3" s="1"/>
  <c r="J24" i="7"/>
  <c r="O32" i="3" s="1"/>
  <c r="F21" i="7"/>
  <c r="E29" i="3" s="1"/>
  <c r="I20" i="7"/>
  <c r="N28" i="3" s="1"/>
  <c r="G18" i="7"/>
  <c r="L26" i="3" s="1"/>
  <c r="J17" i="7"/>
  <c r="O25" i="3" s="1"/>
  <c r="H35" i="7"/>
  <c r="M43" i="3" s="1"/>
  <c r="G33" i="7"/>
  <c r="L41" i="3" s="1"/>
  <c r="I30" i="7"/>
  <c r="N38" i="3" s="1"/>
  <c r="J27" i="7"/>
  <c r="O35" i="3" s="1"/>
  <c r="H24" i="7"/>
  <c r="M32" i="3" s="1"/>
  <c r="F23" i="7"/>
  <c r="E31" i="3" s="1"/>
  <c r="F22" i="7"/>
  <c r="E30" i="3" s="1"/>
  <c r="K21" i="7"/>
  <c r="P29" i="3" s="1"/>
  <c r="I19" i="7"/>
  <c r="N27" i="3" s="1"/>
  <c r="G17" i="7"/>
  <c r="L25" i="3" s="1"/>
  <c r="L13" i="7"/>
  <c r="Q21" i="3" s="1"/>
  <c r="F11" i="7"/>
  <c r="E19" i="3" s="1"/>
  <c r="AC19" i="3" s="1"/>
  <c r="I10" i="7"/>
  <c r="N18" i="3" s="1"/>
  <c r="G8" i="7"/>
  <c r="L16" i="3" s="1"/>
  <c r="F33" i="7"/>
  <c r="E41" i="3" s="1"/>
  <c r="F30" i="7"/>
  <c r="E38" i="3" s="1"/>
  <c r="Z38" i="3" s="1"/>
  <c r="G27" i="7"/>
  <c r="L35" i="3" s="1"/>
  <c r="J25" i="7"/>
  <c r="O33" i="3" s="1"/>
  <c r="G24" i="7"/>
  <c r="L32" i="3" s="1"/>
  <c r="I34" i="7"/>
  <c r="N42" i="3" s="1"/>
  <c r="H31" i="7"/>
  <c r="M39" i="3" s="1"/>
  <c r="I36" i="7"/>
  <c r="N44" i="3" s="1"/>
  <c r="J32" i="7"/>
  <c r="O40" i="3" s="1"/>
  <c r="I29" i="7"/>
  <c r="N37" i="3" s="1"/>
  <c r="I26" i="7"/>
  <c r="N34" i="3" s="1"/>
  <c r="K23" i="7"/>
  <c r="P31" i="3" s="1"/>
  <c r="I22" i="7"/>
  <c r="N30" i="3" s="1"/>
  <c r="H20" i="7"/>
  <c r="M28" i="3" s="1"/>
  <c r="F18" i="7"/>
  <c r="E26" i="3" s="1"/>
  <c r="AE26" i="3" s="1"/>
  <c r="I16" i="7"/>
  <c r="N24" i="3" s="1"/>
  <c r="G15" i="7"/>
  <c r="L23" i="3" s="1"/>
  <c r="G14" i="7"/>
  <c r="L22" i="3" s="1"/>
  <c r="F13" i="7"/>
  <c r="E21" i="3" s="1"/>
  <c r="F12" i="7"/>
  <c r="E20" i="3" s="1"/>
  <c r="I11" i="7"/>
  <c r="N19" i="3" s="1"/>
  <c r="L10" i="7"/>
  <c r="Q18" i="3" s="1"/>
  <c r="G9" i="7"/>
  <c r="L17" i="3" s="1"/>
  <c r="G36" i="7"/>
  <c r="L44" i="3" s="1"/>
  <c r="G32" i="7"/>
  <c r="L40" i="3" s="1"/>
  <c r="F36" i="7"/>
  <c r="E44" i="3" s="1"/>
  <c r="AD44" i="3" s="1"/>
  <c r="J33" i="7"/>
  <c r="O41" i="3" s="1"/>
  <c r="J23" i="7"/>
  <c r="O31" i="3" s="1"/>
  <c r="J21" i="7"/>
  <c r="O29" i="3" s="1"/>
  <c r="G20" i="7"/>
  <c r="L28" i="3" s="1"/>
  <c r="H13" i="7"/>
  <c r="M21" i="3" s="1"/>
  <c r="I12" i="7"/>
  <c r="N20" i="3" s="1"/>
  <c r="G10" i="7"/>
  <c r="L18" i="3" s="1"/>
  <c r="K8" i="7"/>
  <c r="P16" i="3" s="1"/>
  <c r="J35" i="7"/>
  <c r="O43" i="3" s="1"/>
  <c r="H33" i="7"/>
  <c r="M41" i="3" s="1"/>
  <c r="K30" i="7"/>
  <c r="P38" i="3" s="1"/>
  <c r="I28" i="7"/>
  <c r="N36" i="3" s="1"/>
  <c r="G26" i="7"/>
  <c r="L34" i="3" s="1"/>
  <c r="H23" i="7"/>
  <c r="M31" i="3" s="1"/>
  <c r="I21" i="7"/>
  <c r="N29" i="3" s="1"/>
  <c r="F20" i="7"/>
  <c r="E28" i="3" s="1"/>
  <c r="AD28" i="3" s="1"/>
  <c r="H12" i="7"/>
  <c r="M20" i="3" s="1"/>
  <c r="F10" i="7"/>
  <c r="E18" i="3" s="1"/>
  <c r="AE18" i="3" s="1"/>
  <c r="K9" i="7"/>
  <c r="P17" i="3" s="1"/>
  <c r="I35" i="7"/>
  <c r="N43" i="3" s="1"/>
  <c r="F31" i="7"/>
  <c r="E39" i="3" s="1"/>
  <c r="G28" i="7"/>
  <c r="L36" i="3" s="1"/>
  <c r="F27" i="7"/>
  <c r="E35" i="3" s="1"/>
  <c r="AC35" i="3" s="1"/>
  <c r="J22" i="7"/>
  <c r="O30" i="3" s="1"/>
  <c r="G34" i="7"/>
  <c r="L42" i="3" s="1"/>
  <c r="G22" i="7"/>
  <c r="L30" i="3" s="1"/>
  <c r="J19" i="7"/>
  <c r="O27" i="3" s="1"/>
  <c r="M17" i="7"/>
  <c r="R25" i="3" s="1"/>
  <c r="AB25" i="3" s="1"/>
  <c r="J14" i="7"/>
  <c r="O22" i="3" s="1"/>
  <c r="H11" i="7"/>
  <c r="M19" i="3" s="1"/>
  <c r="F8" i="7"/>
  <c r="E16" i="3" s="1"/>
  <c r="H8" i="7"/>
  <c r="M16" i="3" s="1"/>
  <c r="Y12" i="7"/>
  <c r="Z12" i="7"/>
  <c r="T21" i="4" s="1"/>
  <c r="X21" i="4" s="1"/>
  <c r="U14" i="7"/>
  <c r="F19" i="7"/>
  <c r="E27" i="3" s="1"/>
  <c r="I38" i="7"/>
  <c r="M23" i="2" s="1"/>
  <c r="H10" i="7"/>
  <c r="M18" i="3" s="1"/>
  <c r="J13" i="7"/>
  <c r="O21" i="3" s="1"/>
  <c r="X18" i="7"/>
  <c r="K18" i="7" s="1"/>
  <c r="P26" i="3" s="1"/>
  <c r="W18" i="7"/>
  <c r="J18" i="7" s="1"/>
  <c r="O26" i="3" s="1"/>
  <c r="Y21" i="7"/>
  <c r="Z21" i="7"/>
  <c r="T30" i="4" s="1"/>
  <c r="X30" i="4" s="1"/>
  <c r="V82" i="7"/>
  <c r="AL5" i="8" s="1"/>
  <c r="AL94" i="8" s="1"/>
  <c r="V81" i="7"/>
  <c r="AK5" i="8" s="1"/>
  <c r="H16" i="7"/>
  <c r="M24" i="3" s="1"/>
  <c r="I9" i="7"/>
  <c r="N17" i="3" s="1"/>
  <c r="K12" i="7"/>
  <c r="P20" i="3" s="1"/>
  <c r="U19" i="7"/>
  <c r="S28" i="4" s="1"/>
  <c r="Y28" i="4" s="1"/>
  <c r="X19" i="7"/>
  <c r="K32" i="7"/>
  <c r="P40" i="3" s="1"/>
  <c r="Y27" i="7"/>
  <c r="J9" i="7"/>
  <c r="O17" i="3" s="1"/>
  <c r="W8" i="7"/>
  <c r="J8" i="7" s="1"/>
  <c r="O16" i="3" s="1"/>
  <c r="J10" i="7"/>
  <c r="O18" i="3" s="1"/>
  <c r="K13" i="7"/>
  <c r="P21" i="3" s="1"/>
  <c r="I14" i="7"/>
  <c r="N22" i="3" s="1"/>
  <c r="F15" i="7"/>
  <c r="E23" i="3" s="1"/>
  <c r="Z23" i="3" s="1"/>
  <c r="X15" i="7"/>
  <c r="K15" i="7" s="1"/>
  <c r="P23" i="3" s="1"/>
  <c r="W15" i="7"/>
  <c r="J15" i="7" s="1"/>
  <c r="O23" i="3" s="1"/>
  <c r="G16" i="7"/>
  <c r="L24" i="3" s="1"/>
  <c r="Z17" i="7"/>
  <c r="T26" i="4" s="1"/>
  <c r="X26" i="4" s="1"/>
  <c r="G25" i="7"/>
  <c r="L33" i="3" s="1"/>
  <c r="F29" i="7"/>
  <c r="E37" i="3" s="1"/>
  <c r="C37" i="3" s="1"/>
  <c r="Y13" i="7"/>
  <c r="Z22" i="4" s="1"/>
  <c r="Z13" i="7"/>
  <c r="T22" i="4" s="1"/>
  <c r="X22" i="4" s="1"/>
  <c r="X16" i="7"/>
  <c r="Z16" i="7" s="1"/>
  <c r="X28" i="7"/>
  <c r="K28" i="7" s="1"/>
  <c r="P36" i="3" s="1"/>
  <c r="W28" i="7"/>
  <c r="J28" i="7" s="1"/>
  <c r="O36" i="3" s="1"/>
  <c r="Y35" i="7"/>
  <c r="L35" i="7" s="1"/>
  <c r="Q43" i="3" s="1"/>
  <c r="G38" i="7"/>
  <c r="K23" i="2" s="1"/>
  <c r="V77" i="7"/>
  <c r="AG5" i="8" s="1"/>
  <c r="T77" i="7"/>
  <c r="U5" i="8" s="1"/>
  <c r="X25" i="7"/>
  <c r="Z25" i="7" s="1"/>
  <c r="T34" i="4" s="1"/>
  <c r="X34" i="4" s="1"/>
  <c r="U29" i="7"/>
  <c r="Y30" i="7"/>
  <c r="X36" i="7"/>
  <c r="K36" i="7" s="1"/>
  <c r="P44" i="3" s="1"/>
  <c r="W36" i="7"/>
  <c r="J36" i="7" s="1"/>
  <c r="O44" i="3" s="1"/>
  <c r="Y23" i="7"/>
  <c r="Z23" i="7"/>
  <c r="T32" i="4" s="1"/>
  <c r="X32" i="4" s="1"/>
  <c r="Y25" i="7"/>
  <c r="X26" i="7"/>
  <c r="K26" i="7" s="1"/>
  <c r="P34" i="3" s="1"/>
  <c r="W26" i="7"/>
  <c r="X31" i="7"/>
  <c r="K31" i="7" s="1"/>
  <c r="P39" i="3" s="1"/>
  <c r="W31" i="7"/>
  <c r="J31" i="7" s="1"/>
  <c r="O39" i="3" s="1"/>
  <c r="V80" i="7"/>
  <c r="AJ5" i="8" s="1"/>
  <c r="T80" i="7"/>
  <c r="Y34" i="7"/>
  <c r="L34" i="7" s="1"/>
  <c r="Q42" i="3" s="1"/>
  <c r="X35" i="7"/>
  <c r="Z35" i="7" s="1"/>
  <c r="T81" i="7"/>
  <c r="X24" i="7"/>
  <c r="K24" i="7" s="1"/>
  <c r="P32" i="3" s="1"/>
  <c r="X34" i="7"/>
  <c r="Z34" i="7" s="1"/>
  <c r="C34" i="3"/>
  <c r="AA36" i="3"/>
  <c r="C42" i="3"/>
  <c r="Z43" i="3"/>
  <c r="AA44" i="3"/>
  <c r="AA17" i="3"/>
  <c r="AB18" i="3"/>
  <c r="AE21" i="3"/>
  <c r="Z24" i="3"/>
  <c r="AA25" i="3"/>
  <c r="AE29" i="3"/>
  <c r="C31" i="3"/>
  <c r="AA33" i="3"/>
  <c r="AB34" i="3"/>
  <c r="Z40" i="3"/>
  <c r="AB42" i="3"/>
  <c r="AA18" i="3"/>
  <c r="Z25" i="3"/>
  <c r="AA34" i="3"/>
  <c r="AD19" i="3"/>
  <c r="Z31" i="3"/>
  <c r="AB33" i="3"/>
  <c r="AE36" i="3"/>
  <c r="AA40" i="3"/>
  <c r="AC42" i="3"/>
  <c r="AB17" i="3"/>
  <c r="AC18" i="3"/>
  <c r="AC17" i="3"/>
  <c r="C21" i="3"/>
  <c r="Z22" i="3"/>
  <c r="AC25" i="3"/>
  <c r="C29" i="3"/>
  <c r="AA31" i="3"/>
  <c r="AB32" i="3"/>
  <c r="AD34" i="3"/>
  <c r="AD42" i="3"/>
  <c r="Z34" i="3"/>
  <c r="AD25" i="3"/>
  <c r="AD33" i="3"/>
  <c r="C44" i="3"/>
  <c r="AG20" i="2"/>
  <c r="AD16" i="2"/>
  <c r="AB18" i="2"/>
  <c r="AG18" i="2"/>
  <c r="AG19" i="2"/>
  <c r="AB17" i="2"/>
  <c r="AD17" i="2"/>
  <c r="AC18" i="2"/>
  <c r="AB19" i="2"/>
  <c r="AF16" i="2"/>
  <c r="AE17" i="2"/>
  <c r="AC19" i="2"/>
  <c r="AB20" i="2"/>
  <c r="AF17" i="2"/>
  <c r="AE18" i="2"/>
  <c r="AD19" i="2"/>
  <c r="AC20" i="2"/>
  <c r="AB21" i="2"/>
  <c r="AB41" i="3" l="1"/>
  <c r="AC41" i="3"/>
  <c r="Z41" i="3"/>
  <c r="AL73" i="8"/>
  <c r="AL157" i="8"/>
  <c r="AL293" i="8"/>
  <c r="C39" i="3"/>
  <c r="AA39" i="3"/>
  <c r="AL261" i="8"/>
  <c r="AL84" i="8"/>
  <c r="AL48" i="8"/>
  <c r="AL991" i="8"/>
  <c r="AL1004" i="8"/>
  <c r="AL970" i="8"/>
  <c r="AL989" i="8"/>
  <c r="AL973" i="8"/>
  <c r="AL934" i="8"/>
  <c r="AL957" i="8"/>
  <c r="AL960" i="8"/>
  <c r="AL901" i="8"/>
  <c r="AL882" i="8"/>
  <c r="AL885" i="8"/>
  <c r="AL897" i="8"/>
  <c r="AL875" i="8"/>
  <c r="AL858" i="8"/>
  <c r="AL920" i="8"/>
  <c r="AL836" i="8"/>
  <c r="AL803" i="8"/>
  <c r="AL825" i="8"/>
  <c r="AL870" i="8"/>
  <c r="AL792" i="8"/>
  <c r="AL867" i="8"/>
  <c r="AL824" i="8"/>
  <c r="AL771" i="8"/>
  <c r="AL881" i="8"/>
  <c r="AL761" i="8"/>
  <c r="AL754" i="8"/>
  <c r="AL767" i="8"/>
  <c r="AL758" i="8"/>
  <c r="AL741" i="8"/>
  <c r="AM741" i="8" s="1"/>
  <c r="AN741" i="8" s="1"/>
  <c r="AL696" i="8"/>
  <c r="AL737" i="8"/>
  <c r="AL714" i="8"/>
  <c r="AL665" i="8"/>
  <c r="AL629" i="8"/>
  <c r="AL593" i="8"/>
  <c r="AL695" i="8"/>
  <c r="AL689" i="8"/>
  <c r="AM689" i="8" s="1"/>
  <c r="AN689" i="8" s="1"/>
  <c r="AL686" i="8"/>
  <c r="AL725" i="8"/>
  <c r="AL694" i="8"/>
  <c r="AL628" i="8"/>
  <c r="AL646" i="8"/>
  <c r="AL614" i="8"/>
  <c r="AL561" i="8"/>
  <c r="AL525" i="8"/>
  <c r="AM525" i="8" s="1"/>
  <c r="AN525" i="8" s="1"/>
  <c r="AL578" i="8"/>
  <c r="AL566" i="8"/>
  <c r="AL530" i="8"/>
  <c r="AL494" i="8"/>
  <c r="AL622" i="8"/>
  <c r="AL563" i="8"/>
  <c r="AL527" i="8"/>
  <c r="AL491" i="8"/>
  <c r="AM491" i="8" s="1"/>
  <c r="AN491" i="8" s="1"/>
  <c r="AL461" i="8"/>
  <c r="AL56" i="8"/>
  <c r="AL51" i="8"/>
  <c r="AL36" i="8"/>
  <c r="AL149" i="8"/>
  <c r="AL984" i="8"/>
  <c r="AL997" i="8"/>
  <c r="AL962" i="8"/>
  <c r="AL994" i="8"/>
  <c r="AL913" i="8"/>
  <c r="AL916" i="8"/>
  <c r="AL904" i="8"/>
  <c r="AL874" i="8"/>
  <c r="AL869" i="8"/>
  <c r="AL860" i="8"/>
  <c r="AL831" i="8"/>
  <c r="AM831" i="8" s="1"/>
  <c r="AN831" i="8" s="1"/>
  <c r="AL894" i="8"/>
  <c r="AL871" i="8"/>
  <c r="AL807" i="8"/>
  <c r="AL823" i="8"/>
  <c r="AL864" i="8"/>
  <c r="AL776" i="8"/>
  <c r="AL826" i="8"/>
  <c r="AL843" i="8"/>
  <c r="AL808" i="8"/>
  <c r="AL765" i="8"/>
  <c r="AL747" i="8"/>
  <c r="AL853" i="8"/>
  <c r="AL748" i="8"/>
  <c r="AL716" i="8"/>
  <c r="AL731" i="8"/>
  <c r="AM731" i="8" s="1"/>
  <c r="AN731" i="8" s="1"/>
  <c r="AL723" i="8"/>
  <c r="AL669" i="8"/>
  <c r="AL625" i="8"/>
  <c r="AL581" i="8"/>
  <c r="AL711" i="8"/>
  <c r="AL650" i="8"/>
  <c r="AL682" i="8"/>
  <c r="AL636" i="8"/>
  <c r="AL670" i="8"/>
  <c r="AL623" i="8"/>
  <c r="AL595" i="8"/>
  <c r="AL549" i="8"/>
  <c r="AL509" i="8"/>
  <c r="AL582" i="8"/>
  <c r="AL538" i="8"/>
  <c r="AL498" i="8"/>
  <c r="AL618" i="8"/>
  <c r="AL555" i="8"/>
  <c r="AL515" i="8"/>
  <c r="AL587" i="8"/>
  <c r="AL437" i="8"/>
  <c r="AL575" i="8"/>
  <c r="AL564" i="8"/>
  <c r="AL501" i="8"/>
  <c r="AL483" i="8"/>
  <c r="AL592" i="8"/>
  <c r="AL450" i="8"/>
  <c r="AL400" i="8"/>
  <c r="AL364" i="8"/>
  <c r="AL430" i="8"/>
  <c r="AL454" i="8"/>
  <c r="AL427" i="8"/>
  <c r="AL367" i="8"/>
  <c r="AL307" i="8"/>
  <c r="AL39" i="8"/>
  <c r="AL26" i="8"/>
  <c r="AL983" i="8"/>
  <c r="AL982" i="8"/>
  <c r="AL993" i="8"/>
  <c r="AL935" i="8"/>
  <c r="AM935" i="8" s="1"/>
  <c r="AL966" i="8"/>
  <c r="AL932" i="8"/>
  <c r="AL915" i="8"/>
  <c r="AL866" i="8"/>
  <c r="AL931" i="8"/>
  <c r="AL883" i="8"/>
  <c r="AL842" i="8"/>
  <c r="AL917" i="8"/>
  <c r="AL835" i="8"/>
  <c r="AL828" i="8"/>
  <c r="AL819" i="8"/>
  <c r="AL908" i="8"/>
  <c r="AL814" i="8"/>
  <c r="AL764" i="8"/>
  <c r="AL799" i="8"/>
  <c r="AL795" i="8"/>
  <c r="AL746" i="8"/>
  <c r="AM746" i="8" s="1"/>
  <c r="AN746" i="8" s="1"/>
  <c r="AL738" i="8"/>
  <c r="AL708" i="8"/>
  <c r="AL762" i="8"/>
  <c r="AL685" i="8"/>
  <c r="AL641" i="8"/>
  <c r="AL597" i="8"/>
  <c r="AL718" i="8"/>
  <c r="AM718" i="8" s="1"/>
  <c r="AN718" i="8" s="1"/>
  <c r="AL648" i="8"/>
  <c r="AL763" i="8"/>
  <c r="AL611" i="8"/>
  <c r="AL632" i="8"/>
  <c r="AL635" i="8"/>
  <c r="AL557" i="8"/>
  <c r="AL513" i="8"/>
  <c r="AL580" i="8"/>
  <c r="AL526" i="8"/>
  <c r="AM526" i="8" s="1"/>
  <c r="AN526" i="8" s="1"/>
  <c r="AL478" i="8"/>
  <c r="AL586" i="8"/>
  <c r="AL531" i="8"/>
  <c r="AL607" i="8"/>
  <c r="AL441" i="8"/>
  <c r="AL552" i="8"/>
  <c r="AL524" i="8"/>
  <c r="AL466" i="8"/>
  <c r="AL446" i="8"/>
  <c r="AL465" i="8"/>
  <c r="AL407" i="8"/>
  <c r="AL368" i="8"/>
  <c r="AL428" i="8"/>
  <c r="AL438" i="8"/>
  <c r="AL408" i="8"/>
  <c r="AL327" i="8"/>
  <c r="AL287" i="8"/>
  <c r="AL246" i="8"/>
  <c r="AL386" i="8"/>
  <c r="AL233" i="8"/>
  <c r="AL467" i="8"/>
  <c r="AL320" i="8"/>
  <c r="AL284" i="8"/>
  <c r="AL480" i="8"/>
  <c r="AL395" i="8"/>
  <c r="AL349" i="8"/>
  <c r="AL262" i="8"/>
  <c r="AL169" i="8"/>
  <c r="AL325" i="8"/>
  <c r="AL208" i="8"/>
  <c r="AL154" i="8"/>
  <c r="AL222" i="8"/>
  <c r="AL285" i="8"/>
  <c r="AL196" i="8"/>
  <c r="AL294" i="8"/>
  <c r="AL202" i="8"/>
  <c r="AL153" i="8"/>
  <c r="AL187" i="8"/>
  <c r="AL329" i="8"/>
  <c r="AL274" i="8"/>
  <c r="AL136" i="8"/>
  <c r="AL91" i="8"/>
  <c r="AL252" i="8"/>
  <c r="AL141" i="8"/>
  <c r="AL55" i="8"/>
  <c r="AL138" i="8"/>
  <c r="AL127" i="8"/>
  <c r="AL32" i="8"/>
  <c r="AM32" i="8" s="1"/>
  <c r="AN32" i="8" s="1"/>
  <c r="AL41" i="8"/>
  <c r="AL44" i="8"/>
  <c r="AL975" i="8"/>
  <c r="AL981" i="8"/>
  <c r="AL992" i="8"/>
  <c r="AL954" i="8"/>
  <c r="AL929" i="8"/>
  <c r="AL924" i="8"/>
  <c r="AL895" i="8"/>
  <c r="AL912" i="8"/>
  <c r="AL927" i="8"/>
  <c r="AL876" i="8"/>
  <c r="AL834" i="8"/>
  <c r="AL911" i="8"/>
  <c r="AL811" i="8"/>
  <c r="AL815" i="8"/>
  <c r="AM815" i="8" s="1"/>
  <c r="AN815" i="8" s="1"/>
  <c r="AL817" i="8"/>
  <c r="AL886" i="8"/>
  <c r="AL857" i="8"/>
  <c r="AL760" i="8"/>
  <c r="AL785" i="8"/>
  <c r="AL787" i="8"/>
  <c r="AL806" i="8"/>
  <c r="AL736" i="8"/>
  <c r="AL700" i="8"/>
  <c r="AL759" i="8"/>
  <c r="AL681" i="8"/>
  <c r="AL637" i="8"/>
  <c r="AL585" i="8"/>
  <c r="AL706" i="8"/>
  <c r="AL733" i="8"/>
  <c r="AL715" i="8"/>
  <c r="AL596" i="8"/>
  <c r="AL619" i="8"/>
  <c r="AL631" i="8"/>
  <c r="AL553" i="8"/>
  <c r="AL643" i="8"/>
  <c r="AL570" i="8"/>
  <c r="AL518" i="8"/>
  <c r="AL474" i="8"/>
  <c r="AM474" i="8" s="1"/>
  <c r="AN474" i="8" s="1"/>
  <c r="AL584" i="8"/>
  <c r="AL523" i="8"/>
  <c r="AL594" i="8"/>
  <c r="AL433" i="8"/>
  <c r="AL505" i="8"/>
  <c r="AL508" i="8"/>
  <c r="AL464" i="8"/>
  <c r="AL436" i="8"/>
  <c r="AL463" i="8"/>
  <c r="AL404" i="8"/>
  <c r="AL360" i="8"/>
  <c r="AL620" i="8"/>
  <c r="AL496" i="8"/>
  <c r="AL406" i="8"/>
  <c r="AL323" i="8"/>
  <c r="AL279" i="8"/>
  <c r="AL448" i="8"/>
  <c r="AL373" i="8"/>
  <c r="AL229" i="8"/>
  <c r="AL390" i="8"/>
  <c r="AL316" i="8"/>
  <c r="AL280" i="8"/>
  <c r="AL402" i="8"/>
  <c r="AL378" i="8"/>
  <c r="AM378" i="8" s="1"/>
  <c r="AN378" i="8" s="1"/>
  <c r="AL347" i="8"/>
  <c r="AL244" i="8"/>
  <c r="AL167" i="8"/>
  <c r="AL322" i="8"/>
  <c r="AL205" i="8"/>
  <c r="AL383" i="8"/>
  <c r="AL220" i="8"/>
  <c r="AL282" i="8"/>
  <c r="AL181" i="8"/>
  <c r="AL270" i="8"/>
  <c r="AL200" i="8"/>
  <c r="AL152" i="8"/>
  <c r="AL164" i="8"/>
  <c r="AL277" i="8"/>
  <c r="AL223" i="8"/>
  <c r="AL132" i="8"/>
  <c r="AL82" i="8"/>
  <c r="AL240" i="8"/>
  <c r="AL137" i="8"/>
  <c r="AL59" i="8"/>
  <c r="AL53" i="8"/>
  <c r="AL81" i="8"/>
  <c r="AL971" i="8"/>
  <c r="AL965" i="8"/>
  <c r="AM965" i="8" s="1"/>
  <c r="AN965" i="8" s="1"/>
  <c r="AL974" i="8"/>
  <c r="AL939" i="8"/>
  <c r="AL887" i="8"/>
  <c r="AL900" i="8"/>
  <c r="AL955" i="8"/>
  <c r="AL922" i="8"/>
  <c r="AL902" i="8"/>
  <c r="AL833" i="8"/>
  <c r="AL810" i="8"/>
  <c r="AL840" i="8"/>
  <c r="AL773" i="8"/>
  <c r="AL769" i="8"/>
  <c r="AL742" i="8"/>
  <c r="AL766" i="8"/>
  <c r="AL692" i="8"/>
  <c r="AL727" i="8"/>
  <c r="AM727" i="8" s="1"/>
  <c r="AN727" i="8" s="1"/>
  <c r="AL649" i="8"/>
  <c r="AL577" i="8"/>
  <c r="AL702" i="8"/>
  <c r="AL830" i="8"/>
  <c r="AL693" i="8"/>
  <c r="AL729" i="8"/>
  <c r="AL572" i="8"/>
  <c r="AL640" i="8"/>
  <c r="AL550" i="8"/>
  <c r="AL486" i="8"/>
  <c r="AL567" i="8"/>
  <c r="AL503" i="8"/>
  <c r="AL453" i="8"/>
  <c r="AL497" i="8"/>
  <c r="AL568" i="8"/>
  <c r="AL452" i="8"/>
  <c r="AL451" i="8"/>
  <c r="AL388" i="8"/>
  <c r="AL336" i="8"/>
  <c r="AL421" i="8"/>
  <c r="AL382" i="8"/>
  <c r="AL295" i="8"/>
  <c r="AL423" i="8"/>
  <c r="AL341" i="8"/>
  <c r="AM341" i="8" s="1"/>
  <c r="AN341" i="8" s="1"/>
  <c r="AL604" i="8"/>
  <c r="AL312" i="8"/>
  <c r="AL264" i="8"/>
  <c r="AL355" i="8"/>
  <c r="AL342" i="8"/>
  <c r="AL212" i="8"/>
  <c r="AL359" i="8"/>
  <c r="AL190" i="8"/>
  <c r="AM190" i="8" s="1"/>
  <c r="AN190" i="8" s="1"/>
  <c r="AL305" i="8"/>
  <c r="AL420" i="8"/>
  <c r="AL179" i="8"/>
  <c r="AL243" i="8"/>
  <c r="AL234" i="8"/>
  <c r="AL151" i="8"/>
  <c r="AL180" i="8"/>
  <c r="AL144" i="8"/>
  <c r="AM144" i="8" s="1"/>
  <c r="AN144" i="8" s="1"/>
  <c r="AL78" i="8"/>
  <c r="AL189" i="8"/>
  <c r="AL22" i="8"/>
  <c r="AL374" i="8"/>
  <c r="AL69" i="8"/>
  <c r="AL58" i="8"/>
  <c r="AL105" i="8"/>
  <c r="AL117" i="8"/>
  <c r="AM117" i="8" s="1"/>
  <c r="AN117" i="8" s="1"/>
  <c r="AL996" i="8"/>
  <c r="AL956" i="8"/>
  <c r="AL926" i="8"/>
  <c r="AL958" i="8"/>
  <c r="AL930" i="8"/>
  <c r="AL967" i="8"/>
  <c r="AL847" i="8"/>
  <c r="AL884" i="8"/>
  <c r="AM884" i="8" s="1"/>
  <c r="AN884" i="8" s="1"/>
  <c r="AL851" i="8"/>
  <c r="AL919" i="8"/>
  <c r="AL788" i="8"/>
  <c r="AL861" i="8"/>
  <c r="AL841" i="8"/>
  <c r="AL749" i="8"/>
  <c r="AL770" i="8"/>
  <c r="AL779" i="8"/>
  <c r="AL775" i="8"/>
  <c r="AL698" i="8"/>
  <c r="AL617" i="8"/>
  <c r="AL717" i="8"/>
  <c r="AL662" i="8"/>
  <c r="AL675" i="8"/>
  <c r="AL615" i="8"/>
  <c r="AL671" i="8"/>
  <c r="AL541" i="8"/>
  <c r="AL660" i="8"/>
  <c r="AL534" i="8"/>
  <c r="AL639" i="8"/>
  <c r="AL547" i="8"/>
  <c r="AL608" i="8"/>
  <c r="AL655" i="8"/>
  <c r="AL691" i="8"/>
  <c r="AL473" i="8"/>
  <c r="AL418" i="8"/>
  <c r="AL434" i="8"/>
  <c r="AL372" i="8"/>
  <c r="AL479" i="8"/>
  <c r="AL442" i="8"/>
  <c r="AL335" i="8"/>
  <c r="AL271" i="8"/>
  <c r="AL414" i="8"/>
  <c r="AL237" i="8"/>
  <c r="AL375" i="8"/>
  <c r="AL296" i="8"/>
  <c r="AL504" i="8"/>
  <c r="AL363" i="8"/>
  <c r="AL313" i="8"/>
  <c r="AL184" i="8"/>
  <c r="AL265" i="8"/>
  <c r="AL171" i="8"/>
  <c r="AL250" i="8"/>
  <c r="AL245" i="8"/>
  <c r="AL361" i="8"/>
  <c r="AL211" i="8"/>
  <c r="AL86" i="8"/>
  <c r="AM86" i="8" s="1"/>
  <c r="AN86" i="8" s="1"/>
  <c r="AL139" i="8"/>
  <c r="AM139" i="8" s="1"/>
  <c r="AN139" i="8" s="1"/>
  <c r="AL155" i="8"/>
  <c r="AL124" i="8"/>
  <c r="AL353" i="8"/>
  <c r="AL145" i="8"/>
  <c r="AL76" i="8"/>
  <c r="AL38" i="8"/>
  <c r="AL83" i="8"/>
  <c r="AL134" i="8"/>
  <c r="AM134" i="8" s="1"/>
  <c r="AN134" i="8" s="1"/>
  <c r="AL429" i="8"/>
  <c r="AL1003" i="8"/>
  <c r="AL1006" i="8"/>
  <c r="AL943" i="8"/>
  <c r="AL905" i="8"/>
  <c r="AL947" i="8"/>
  <c r="AL890" i="8"/>
  <c r="AL948" i="8"/>
  <c r="AL928" i="8"/>
  <c r="AL899" i="8"/>
  <c r="AL859" i="8"/>
  <c r="AL879" i="8"/>
  <c r="AL772" i="8"/>
  <c r="AL827" i="8"/>
  <c r="AL813" i="8"/>
  <c r="AL790" i="8"/>
  <c r="AL798" i="8"/>
  <c r="AL724" i="8"/>
  <c r="AL739" i="8"/>
  <c r="AL673" i="8"/>
  <c r="AL609" i="8"/>
  <c r="AL726" i="8"/>
  <c r="AL667" i="8"/>
  <c r="AL638" i="8"/>
  <c r="AL663" i="8"/>
  <c r="AL658" i="8"/>
  <c r="AL529" i="8"/>
  <c r="AL610" i="8"/>
  <c r="AL510" i="8"/>
  <c r="AL616" i="8"/>
  <c r="AL535" i="8"/>
  <c r="AM535" i="8" s="1"/>
  <c r="AN535" i="8" s="1"/>
  <c r="AL477" i="8"/>
  <c r="AL600" i="8"/>
  <c r="AL532" i="8"/>
  <c r="AL591" i="8"/>
  <c r="AL556" i="8"/>
  <c r="AL424" i="8"/>
  <c r="AL352" i="8"/>
  <c r="AL471" i="8"/>
  <c r="AL410" i="8"/>
  <c r="AL311" i="8"/>
  <c r="AL263" i="8"/>
  <c r="AL403" i="8"/>
  <c r="AL221" i="8"/>
  <c r="AL343" i="8"/>
  <c r="AL288" i="8"/>
  <c r="AL387" i="8"/>
  <c r="AL333" i="8"/>
  <c r="AM333" i="8" s="1"/>
  <c r="AN333" i="8" s="1"/>
  <c r="AL278" i="8"/>
  <c r="AL417" i="8"/>
  <c r="AL218" i="8"/>
  <c r="AL158" i="8"/>
  <c r="AL192" i="8"/>
  <c r="AL226" i="8"/>
  <c r="AL297" i="8"/>
  <c r="AL170" i="8"/>
  <c r="AL321" i="8"/>
  <c r="AL131" i="8"/>
  <c r="AL215" i="8"/>
  <c r="AL112" i="8"/>
  <c r="AL298" i="8"/>
  <c r="AL125" i="8"/>
  <c r="AL101" i="8"/>
  <c r="AM101" i="8" s="1"/>
  <c r="AN101" i="8" s="1"/>
  <c r="AL50" i="8"/>
  <c r="AL123" i="8"/>
  <c r="AL118" i="8"/>
  <c r="AL146" i="8"/>
  <c r="AL1000" i="8"/>
  <c r="AL980" i="8"/>
  <c r="AL951" i="8"/>
  <c r="AL921" i="8"/>
  <c r="AL961" i="8"/>
  <c r="AL898" i="8"/>
  <c r="AL941" i="8"/>
  <c r="AL839" i="8"/>
  <c r="AL910" i="8"/>
  <c r="AL937" i="8"/>
  <c r="AL896" i="8"/>
  <c r="AL780" i="8"/>
  <c r="AL856" i="8"/>
  <c r="AL804" i="8"/>
  <c r="AL846" i="8"/>
  <c r="AL818" i="8"/>
  <c r="AL728" i="8"/>
  <c r="AL751" i="8"/>
  <c r="AL677" i="8"/>
  <c r="AL613" i="8"/>
  <c r="AL701" i="8"/>
  <c r="AL721" i="8"/>
  <c r="AL651" i="8"/>
  <c r="AL666" i="8"/>
  <c r="AL612" i="8"/>
  <c r="AL533" i="8"/>
  <c r="AL647" i="8"/>
  <c r="AL514" i="8"/>
  <c r="AL634" i="8"/>
  <c r="AL543" i="8"/>
  <c r="AL560" i="8"/>
  <c r="AL540" i="8"/>
  <c r="AL672" i="8"/>
  <c r="AL460" i="8"/>
  <c r="AL588" i="8"/>
  <c r="AL426" i="8"/>
  <c r="AL356" i="8"/>
  <c r="AL475" i="8"/>
  <c r="AL411" i="8"/>
  <c r="AL319" i="8"/>
  <c r="AL267" i="8"/>
  <c r="AL412" i="8"/>
  <c r="AL225" i="8"/>
  <c r="AL345" i="8"/>
  <c r="AL292" i="8"/>
  <c r="AM292" i="8" s="1"/>
  <c r="AN292" i="8" s="1"/>
  <c r="AL389" i="8"/>
  <c r="AL346" i="8"/>
  <c r="AL281" i="8"/>
  <c r="AL425" i="8"/>
  <c r="AL231" i="8"/>
  <c r="AL162" i="8"/>
  <c r="AL194" i="8"/>
  <c r="AL239" i="8"/>
  <c r="AL326" i="8"/>
  <c r="AL185" i="8"/>
  <c r="AL385" i="8"/>
  <c r="AL135" i="8"/>
  <c r="AL219" i="8"/>
  <c r="AL120" i="8"/>
  <c r="AL301" i="8"/>
  <c r="AL129" i="8"/>
  <c r="AL97" i="8"/>
  <c r="AL42" i="8"/>
  <c r="AL95" i="8"/>
  <c r="AL286" i="8"/>
  <c r="AL64" i="8"/>
  <c r="AL995" i="8"/>
  <c r="AL978" i="8"/>
  <c r="AL946" i="8"/>
  <c r="AL968" i="8"/>
  <c r="AL998" i="8"/>
  <c r="AL909" i="8"/>
  <c r="AL892" i="8"/>
  <c r="AL923" i="8"/>
  <c r="AL891" i="8"/>
  <c r="AL854" i="8"/>
  <c r="AL845" i="8"/>
  <c r="AL880" i="8"/>
  <c r="AL812" i="8"/>
  <c r="AL805" i="8"/>
  <c r="AL809" i="8"/>
  <c r="AL791" i="8"/>
  <c r="AL720" i="8"/>
  <c r="AL750" i="8"/>
  <c r="AL661" i="8"/>
  <c r="AL605" i="8"/>
  <c r="AL743" i="8"/>
  <c r="AL654" i="8"/>
  <c r="AL722" i="8"/>
  <c r="AL710" i="8"/>
  <c r="AL624" i="8"/>
  <c r="AL521" i="8"/>
  <c r="AL562" i="8"/>
  <c r="AM562" i="8" s="1"/>
  <c r="AN562" i="8" s="1"/>
  <c r="AL506" i="8"/>
  <c r="AL664" i="8"/>
  <c r="AL519" i="8"/>
  <c r="AL472" i="8"/>
  <c r="AL583" i="8"/>
  <c r="AL500" i="8"/>
  <c r="AL544" i="8"/>
  <c r="AL487" i="8"/>
  <c r="AL396" i="8"/>
  <c r="AL344" i="8"/>
  <c r="AL455" i="8"/>
  <c r="AL401" i="8"/>
  <c r="AL303" i="8"/>
  <c r="AL259" i="8"/>
  <c r="AL371" i="8"/>
  <c r="AL217" i="8"/>
  <c r="AL328" i="8"/>
  <c r="AL272" i="8"/>
  <c r="AL370" i="8"/>
  <c r="AL331" i="8"/>
  <c r="AL227" i="8"/>
  <c r="AL391" i="8"/>
  <c r="AL216" i="8"/>
  <c r="AL379" i="8"/>
  <c r="AL177" i="8"/>
  <c r="AL206" i="8"/>
  <c r="AL254" i="8"/>
  <c r="AL168" i="8"/>
  <c r="AL318" i="8"/>
  <c r="AL195" i="8"/>
  <c r="AL165" i="8"/>
  <c r="AL108" i="8"/>
  <c r="AL236" i="8"/>
  <c r="AL12" i="8"/>
  <c r="AL114" i="8"/>
  <c r="AL52" i="8"/>
  <c r="AL952" i="8"/>
  <c r="AL868" i="8"/>
  <c r="AL796" i="8"/>
  <c r="AL756" i="8"/>
  <c r="AL794" i="8"/>
  <c r="AL793" i="8"/>
  <c r="AL684" i="8"/>
  <c r="AL633" i="8"/>
  <c r="AL740" i="8"/>
  <c r="AL668" i="8"/>
  <c r="AL680" i="8"/>
  <c r="AL679" i="8"/>
  <c r="AL545" i="8"/>
  <c r="AL576" i="8"/>
  <c r="AL542" i="8"/>
  <c r="AL551" i="8"/>
  <c r="AL495" i="8"/>
  <c r="AL656" i="8"/>
  <c r="AL476" i="8"/>
  <c r="AL493" i="8"/>
  <c r="AL431" i="8"/>
  <c r="AL435" i="8"/>
  <c r="AL485" i="8"/>
  <c r="AL468" i="8"/>
  <c r="AL337" i="8"/>
  <c r="AL275" i="8"/>
  <c r="AL415" i="8"/>
  <c r="AL241" i="8"/>
  <c r="AM241" i="8" s="1"/>
  <c r="AN241" i="8" s="1"/>
  <c r="AL377" i="8"/>
  <c r="AL256" i="8"/>
  <c r="AL365" i="8"/>
  <c r="AL330" i="8"/>
  <c r="AL186" i="8"/>
  <c r="AL23" i="8"/>
  <c r="AL71" i="8"/>
  <c r="AM71" i="8" s="1"/>
  <c r="AN71" i="8" s="1"/>
  <c r="AL987" i="8"/>
  <c r="AL977" i="8"/>
  <c r="AL964" i="8"/>
  <c r="AL949" i="8"/>
  <c r="AL940" i="8"/>
  <c r="AL903" i="8"/>
  <c r="AL888" i="8"/>
  <c r="AL872" i="8"/>
  <c r="AL838" i="8"/>
  <c r="AL849" i="8"/>
  <c r="AL865" i="8"/>
  <c r="AL844" i="8"/>
  <c r="AL782" i="8"/>
  <c r="AL801" i="8"/>
  <c r="AL777" i="8"/>
  <c r="AL774" i="8"/>
  <c r="AL712" i="8"/>
  <c r="AL734" i="8"/>
  <c r="AL657" i="8"/>
  <c r="AL601" i="8"/>
  <c r="AL707" i="8"/>
  <c r="AL652" i="8"/>
  <c r="AL644" i="8"/>
  <c r="AL709" i="8"/>
  <c r="AL574" i="8"/>
  <c r="AM574" i="8" s="1"/>
  <c r="AL517" i="8"/>
  <c r="AL558" i="8"/>
  <c r="AL502" i="8"/>
  <c r="AL603" i="8"/>
  <c r="AL511" i="8"/>
  <c r="AL457" i="8"/>
  <c r="AL579" i="8"/>
  <c r="AL492" i="8"/>
  <c r="AL459" i="8"/>
  <c r="AL469" i="8"/>
  <c r="AL392" i="8"/>
  <c r="AL340" i="8"/>
  <c r="AL444" i="8"/>
  <c r="AL399" i="8"/>
  <c r="AL299" i="8"/>
  <c r="AL255" i="8"/>
  <c r="AL354" i="8"/>
  <c r="AL207" i="8"/>
  <c r="AL324" i="8"/>
  <c r="AL268" i="8"/>
  <c r="AL357" i="8"/>
  <c r="AL366" i="8"/>
  <c r="AL214" i="8"/>
  <c r="AL362" i="8"/>
  <c r="AL210" i="8"/>
  <c r="AL351" i="8"/>
  <c r="AL175" i="8"/>
  <c r="AL198" i="8"/>
  <c r="AL249" i="8"/>
  <c r="AL242" i="8"/>
  <c r="AL238" i="8"/>
  <c r="AL191" i="8"/>
  <c r="AM191" i="8" s="1"/>
  <c r="AN191" i="8" s="1"/>
  <c r="AL150" i="8"/>
  <c r="AL99" i="8"/>
  <c r="AL193" i="8"/>
  <c r="AL62" i="8"/>
  <c r="AL79" i="8"/>
  <c r="AL106" i="8"/>
  <c r="AL1005" i="8"/>
  <c r="AL976" i="8"/>
  <c r="AL969" i="8"/>
  <c r="AL936" i="8"/>
  <c r="AL944" i="8"/>
  <c r="AL893" i="8"/>
  <c r="AL918" i="8"/>
  <c r="AL907" i="8"/>
  <c r="AL873" i="8"/>
  <c r="AL832" i="8"/>
  <c r="AM832" i="8" s="1"/>
  <c r="AN832" i="8" s="1"/>
  <c r="AL800" i="8"/>
  <c r="AL837" i="8"/>
  <c r="AL768" i="8"/>
  <c r="AL757" i="8"/>
  <c r="AL802" i="8"/>
  <c r="AL755" i="8"/>
  <c r="AL688" i="8"/>
  <c r="AL719" i="8"/>
  <c r="AL645" i="8"/>
  <c r="AL573" i="8"/>
  <c r="AL678" i="8"/>
  <c r="AL783" i="8"/>
  <c r="AL687" i="8"/>
  <c r="AL699" i="8"/>
  <c r="AL565" i="8"/>
  <c r="AL606" i="8"/>
  <c r="AL546" i="8"/>
  <c r="AL482" i="8"/>
  <c r="AL559" i="8"/>
  <c r="AL499" i="8"/>
  <c r="AL445" i="8"/>
  <c r="AL481" i="8"/>
  <c r="AL536" i="8"/>
  <c r="AL447" i="8"/>
  <c r="AM447" i="8" s="1"/>
  <c r="AN447" i="8" s="1"/>
  <c r="AL440" i="8"/>
  <c r="AL384" i="8"/>
  <c r="AL332" i="8"/>
  <c r="AL520" i="8"/>
  <c r="AL350" i="8"/>
  <c r="AL291" i="8"/>
  <c r="AL419" i="8"/>
  <c r="AL339" i="8"/>
  <c r="AL512" i="8"/>
  <c r="AL304" i="8"/>
  <c r="AL260" i="8"/>
  <c r="AL599" i="8"/>
  <c r="AL334" i="8"/>
  <c r="AL199" i="8"/>
  <c r="AL338" i="8"/>
  <c r="AM338" i="8" s="1"/>
  <c r="AN338" i="8" s="1"/>
  <c r="AL188" i="8"/>
  <c r="AM188" i="8" s="1"/>
  <c r="AN188" i="8" s="1"/>
  <c r="AL302" i="8"/>
  <c r="AL314" i="8"/>
  <c r="AL166" i="8"/>
  <c r="AL230" i="8"/>
  <c r="AL209" i="8"/>
  <c r="AL147" i="8"/>
  <c r="AL176" i="8"/>
  <c r="AL140" i="8"/>
  <c r="AL74" i="8"/>
  <c r="AL182" i="8"/>
  <c r="AL31" i="8"/>
  <c r="AL381" i="8"/>
  <c r="AL72" i="8"/>
  <c r="AL46" i="8"/>
  <c r="AL92" i="8"/>
  <c r="AM92" i="8" s="1"/>
  <c r="AN92" i="8" s="1"/>
  <c r="AL115" i="8"/>
  <c r="AM115" i="8" s="1"/>
  <c r="AN115" i="8" s="1"/>
  <c r="AL963" i="8"/>
  <c r="AL972" i="8"/>
  <c r="AL990" i="8"/>
  <c r="AL938" i="8"/>
  <c r="AL877" i="8"/>
  <c r="AL863" i="8"/>
  <c r="AL889" i="8"/>
  <c r="AM889" i="8" s="1"/>
  <c r="AN889" i="8" s="1"/>
  <c r="AL950" i="8"/>
  <c r="AL816" i="8"/>
  <c r="AL753" i="8"/>
  <c r="AL703" i="8"/>
  <c r="AL713" i="8"/>
  <c r="AL676" i="8"/>
  <c r="AL376" i="8"/>
  <c r="AL228" i="8"/>
  <c r="Z27" i="3"/>
  <c r="AD27" i="3"/>
  <c r="AC26" i="3"/>
  <c r="H19" i="7"/>
  <c r="M27" i="3" s="1"/>
  <c r="K22" i="7"/>
  <c r="P30" i="3" s="1"/>
  <c r="AD18" i="3"/>
  <c r="AE37" i="3"/>
  <c r="C23" i="3"/>
  <c r="C28" i="3"/>
  <c r="AA28" i="3"/>
  <c r="AA26" i="3"/>
  <c r="C18" i="3"/>
  <c r="AK926" i="8"/>
  <c r="AK57" i="8"/>
  <c r="Z9" i="7"/>
  <c r="Z42" i="3"/>
  <c r="AE28" i="3"/>
  <c r="AC43" i="3"/>
  <c r="AJ979" i="8"/>
  <c r="AJ913" i="8"/>
  <c r="AJ929" i="8"/>
  <c r="AJ810" i="8"/>
  <c r="AJ815" i="8"/>
  <c r="AJ760" i="8"/>
  <c r="AJ734" i="8"/>
  <c r="AM734" i="8" s="1"/>
  <c r="AN734" i="8" s="1"/>
  <c r="AJ664" i="8"/>
  <c r="AJ655" i="8"/>
  <c r="AJ609" i="8"/>
  <c r="AJ556" i="8"/>
  <c r="AJ517" i="8"/>
  <c r="AJ522" i="8"/>
  <c r="AJ496" i="8"/>
  <c r="AJ457" i="8"/>
  <c r="AM457" i="8" s="1"/>
  <c r="AN457" i="8" s="1"/>
  <c r="AJ359" i="8"/>
  <c r="AJ361" i="8"/>
  <c r="AJ365" i="8"/>
  <c r="AJ307" i="8"/>
  <c r="AJ338" i="8"/>
  <c r="AJ223" i="8"/>
  <c r="AJ345" i="8"/>
  <c r="AJ210" i="8"/>
  <c r="AJ230" i="8"/>
  <c r="AJ93" i="8"/>
  <c r="AJ60" i="8"/>
  <c r="AJ52" i="8"/>
  <c r="AJ189" i="8"/>
  <c r="AJ995" i="8"/>
  <c r="AJ969" i="8"/>
  <c r="AJ947" i="8"/>
  <c r="AJ852" i="8"/>
  <c r="AJ845" i="8"/>
  <c r="AJ767" i="8"/>
  <c r="AJ754" i="8"/>
  <c r="AJ742" i="8"/>
  <c r="AJ588" i="8"/>
  <c r="AJ708" i="8"/>
  <c r="AJ650" i="8"/>
  <c r="AJ697" i="8"/>
  <c r="AJ733" i="8"/>
  <c r="AJ466" i="8"/>
  <c r="AJ581" i="8"/>
  <c r="AJ446" i="8"/>
  <c r="AJ450" i="8"/>
  <c r="AJ278" i="8"/>
  <c r="AJ454" i="8"/>
  <c r="AM454" i="8" s="1"/>
  <c r="AN454" i="8" s="1"/>
  <c r="AJ474" i="8"/>
  <c r="AJ219" i="8"/>
  <c r="AJ127" i="8"/>
  <c r="AJ173" i="8"/>
  <c r="AJ206" i="8"/>
  <c r="AJ234" i="8"/>
  <c r="AJ148" i="8"/>
  <c r="AJ25" i="8"/>
  <c r="AJ74" i="8"/>
  <c r="AJ967" i="8"/>
  <c r="AJ925" i="8"/>
  <c r="AJ822" i="8"/>
  <c r="AJ816" i="8"/>
  <c r="AJ796" i="8"/>
  <c r="AJ672" i="8"/>
  <c r="AJ663" i="8"/>
  <c r="AM663" i="8" s="1"/>
  <c r="AN663" i="8" s="1"/>
  <c r="AJ700" i="8"/>
  <c r="AJ529" i="8"/>
  <c r="AJ498" i="8"/>
  <c r="AJ531" i="8"/>
  <c r="AJ367" i="8"/>
  <c r="AJ318" i="8"/>
  <c r="AJ401" i="8"/>
  <c r="AJ357" i="8"/>
  <c r="AJ147" i="8"/>
  <c r="AJ154" i="8"/>
  <c r="AJ257" i="8"/>
  <c r="AJ243" i="8"/>
  <c r="AJ13" i="8"/>
  <c r="AJ34" i="8"/>
  <c r="AJ360" i="8"/>
  <c r="AM360" i="8" s="1"/>
  <c r="AN360" i="8" s="1"/>
  <c r="AJ438" i="8"/>
  <c r="AJ149" i="8"/>
  <c r="AJ390" i="8"/>
  <c r="AJ180" i="8"/>
  <c r="AJ394" i="8"/>
  <c r="AJ245" i="8"/>
  <c r="AJ433" i="8"/>
  <c r="AJ429" i="8"/>
  <c r="AJ452" i="8"/>
  <c r="AJ501" i="8"/>
  <c r="AJ692" i="8"/>
  <c r="AJ785" i="8"/>
  <c r="AJ683" i="8"/>
  <c r="AJ768" i="8"/>
  <c r="AJ921" i="8"/>
  <c r="AJ862" i="8"/>
  <c r="AJ915" i="8"/>
  <c r="Z30" i="7"/>
  <c r="R31" i="7"/>
  <c r="S23" i="4"/>
  <c r="Y23" i="4" s="1"/>
  <c r="C20" i="3"/>
  <c r="AB20" i="3"/>
  <c r="AE20" i="3"/>
  <c r="Z29" i="3"/>
  <c r="AD29" i="3"/>
  <c r="AC29" i="3"/>
  <c r="AA29" i="3"/>
  <c r="G82" i="7"/>
  <c r="K21" i="2" s="1"/>
  <c r="Z5" i="8"/>
  <c r="AK111" i="8"/>
  <c r="AK264" i="8"/>
  <c r="AK309" i="8"/>
  <c r="AK241" i="8"/>
  <c r="AK338" i="8"/>
  <c r="AK476" i="8"/>
  <c r="AK374" i="8"/>
  <c r="AK152" i="8"/>
  <c r="AK279" i="8"/>
  <c r="AK346" i="8"/>
  <c r="AK424" i="8"/>
  <c r="AK503" i="8"/>
  <c r="AK560" i="8"/>
  <c r="AK490" i="8"/>
  <c r="AK473" i="8"/>
  <c r="AK609" i="8"/>
  <c r="AK592" i="8"/>
  <c r="AK650" i="8"/>
  <c r="AK722" i="8"/>
  <c r="AK715" i="8"/>
  <c r="AK821" i="8"/>
  <c r="AK842" i="8"/>
  <c r="AK955" i="8"/>
  <c r="AK963" i="8"/>
  <c r="AK985" i="8"/>
  <c r="AD41" i="3"/>
  <c r="AD26" i="3"/>
  <c r="AB16" i="3"/>
  <c r="K16" i="7"/>
  <c r="P24" i="3" s="1"/>
  <c r="AB39" i="3"/>
  <c r="AE39" i="3"/>
  <c r="AC39" i="3"/>
  <c r="Z21" i="3"/>
  <c r="AC21" i="3"/>
  <c r="AD21" i="3"/>
  <c r="AB21" i="3"/>
  <c r="AE19" i="3"/>
  <c r="AB19" i="3"/>
  <c r="C19" i="3"/>
  <c r="AA19" i="3"/>
  <c r="AA43" i="3"/>
  <c r="C43" i="3"/>
  <c r="AB43" i="3"/>
  <c r="L32" i="7"/>
  <c r="Q40" i="3" s="1"/>
  <c r="AK274" i="8"/>
  <c r="AK124" i="8"/>
  <c r="AK42" i="8"/>
  <c r="AK17" i="8"/>
  <c r="AK127" i="8"/>
  <c r="AK80" i="8"/>
  <c r="AK166" i="8"/>
  <c r="AK266" i="8"/>
  <c r="AK387" i="8"/>
  <c r="AK195" i="8"/>
  <c r="AK443" i="8"/>
  <c r="AK158" i="8"/>
  <c r="AK299" i="8"/>
  <c r="AK395" i="8"/>
  <c r="AK451" i="8"/>
  <c r="AK571" i="8"/>
  <c r="AK603" i="8"/>
  <c r="AK506" i="8"/>
  <c r="AK481" i="8"/>
  <c r="AK631" i="8"/>
  <c r="AK613" i="8"/>
  <c r="AK689" i="8"/>
  <c r="AK767" i="8"/>
  <c r="AK752" i="8"/>
  <c r="AK845" i="8"/>
  <c r="AK849" i="8"/>
  <c r="AK836" i="8"/>
  <c r="AK975" i="8"/>
  <c r="AK984" i="8"/>
  <c r="AK97" i="8"/>
  <c r="AI194" i="8"/>
  <c r="AI456" i="8"/>
  <c r="AC20" i="3"/>
  <c r="L30" i="7"/>
  <c r="Q38" i="3" s="1"/>
  <c r="Z39" i="4"/>
  <c r="Y19" i="7"/>
  <c r="L12" i="7"/>
  <c r="Q20" i="3" s="1"/>
  <c r="Z21" i="4"/>
  <c r="AK18" i="8"/>
  <c r="AK135" i="8"/>
  <c r="AK95" i="8"/>
  <c r="AK198" i="8"/>
  <c r="AK300" i="8"/>
  <c r="AK581" i="8"/>
  <c r="AK242" i="8"/>
  <c r="AK353" i="8"/>
  <c r="AK161" i="8"/>
  <c r="AK311" i="8"/>
  <c r="AK452" i="8"/>
  <c r="AK422" i="8"/>
  <c r="AK664" i="8"/>
  <c r="AK482" i="8"/>
  <c r="AK526" i="8"/>
  <c r="AK501" i="8"/>
  <c r="AK608" i="8"/>
  <c r="AK641" i="8"/>
  <c r="AK646" i="8"/>
  <c r="AK721" i="8"/>
  <c r="AK750" i="8"/>
  <c r="AK896" i="8"/>
  <c r="AM896" i="8" s="1"/>
  <c r="AN896" i="8" s="1"/>
  <c r="AK851" i="8"/>
  <c r="AK877" i="8"/>
  <c r="AK910" i="8"/>
  <c r="AK996" i="8"/>
  <c r="Z39" i="3"/>
  <c r="G81" i="7"/>
  <c r="K20" i="2" s="1"/>
  <c r="Y5" i="8"/>
  <c r="Y29" i="7"/>
  <c r="S38" i="4"/>
  <c r="Y38" i="4" s="1"/>
  <c r="M12" i="7"/>
  <c r="R20" i="3" s="1"/>
  <c r="Z20" i="3" s="1"/>
  <c r="H14" i="7"/>
  <c r="M22" i="3" s="1"/>
  <c r="AK260" i="8"/>
  <c r="AK129" i="8"/>
  <c r="AK204" i="8"/>
  <c r="AK147" i="8"/>
  <c r="AK106" i="8"/>
  <c r="AK239" i="8"/>
  <c r="AK400" i="8"/>
  <c r="AK199" i="8"/>
  <c r="AK340" i="8"/>
  <c r="AK398" i="8"/>
  <c r="AK165" i="8"/>
  <c r="AK335" i="8"/>
  <c r="AK444" i="8"/>
  <c r="AM444" i="8" s="1"/>
  <c r="AN444" i="8" s="1"/>
  <c r="AK480" i="8"/>
  <c r="AK652" i="8"/>
  <c r="AK504" i="8"/>
  <c r="AK538" i="8"/>
  <c r="AK517" i="8"/>
  <c r="AK659" i="8"/>
  <c r="AK672" i="8"/>
  <c r="AK684" i="8"/>
  <c r="AK753" i="8"/>
  <c r="AK742" i="8"/>
  <c r="AK797" i="8"/>
  <c r="AK906" i="8"/>
  <c r="AK927" i="8"/>
  <c r="Z26" i="3"/>
  <c r="C26" i="3"/>
  <c r="L25" i="7"/>
  <c r="Q33" i="3" s="1"/>
  <c r="Z34" i="4"/>
  <c r="M16" i="7"/>
  <c r="R24" i="3" s="1"/>
  <c r="AA24" i="3" s="1"/>
  <c r="T25" i="4"/>
  <c r="X25" i="4" s="1"/>
  <c r="AK459" i="8"/>
  <c r="AK432" i="8"/>
  <c r="AK324" i="8"/>
  <c r="AK200" i="8"/>
  <c r="AK136" i="8"/>
  <c r="AK121" i="8"/>
  <c r="AK145" i="8"/>
  <c r="AK102" i="8"/>
  <c r="AK67" i="8"/>
  <c r="AK150" i="8"/>
  <c r="AK82" i="8"/>
  <c r="AK75" i="8"/>
  <c r="AK63" i="8"/>
  <c r="AK40" i="8"/>
  <c r="AK35" i="8"/>
  <c r="AK316" i="8"/>
  <c r="AM316" i="8" s="1"/>
  <c r="AN316" i="8" s="1"/>
  <c r="AK217" i="8"/>
  <c r="AK120" i="8"/>
  <c r="AK77" i="8"/>
  <c r="AK54" i="8"/>
  <c r="AK37" i="8"/>
  <c r="AK10" i="8"/>
  <c r="AK65" i="8"/>
  <c r="AK8" i="8"/>
  <c r="AK108" i="8"/>
  <c r="AK98" i="8"/>
  <c r="AK27" i="8"/>
  <c r="AK56" i="8"/>
  <c r="AK49" i="8"/>
  <c r="AK46" i="8"/>
  <c r="AK20" i="8"/>
  <c r="AK15" i="8"/>
  <c r="AK133" i="8"/>
  <c r="AK112" i="8"/>
  <c r="AK109" i="8"/>
  <c r="AK60" i="8"/>
  <c r="AK19" i="8"/>
  <c r="AK43" i="8"/>
  <c r="AK96" i="8"/>
  <c r="AK70" i="8"/>
  <c r="AK58" i="8"/>
  <c r="AK32" i="8"/>
  <c r="AK30" i="8"/>
  <c r="AK24" i="8"/>
  <c r="AK85" i="8"/>
  <c r="AK9" i="8"/>
  <c r="AK16" i="8"/>
  <c r="AK14" i="8"/>
  <c r="AK11" i="8"/>
  <c r="AK23" i="8"/>
  <c r="AK270" i="8"/>
  <c r="AK31" i="8"/>
  <c r="AK99" i="8"/>
  <c r="AK29" i="8"/>
  <c r="AK94" i="8"/>
  <c r="AK55" i="8"/>
  <c r="AM55" i="8" s="1"/>
  <c r="AN55" i="8" s="1"/>
  <c r="AK88" i="8"/>
  <c r="AK128" i="8"/>
  <c r="AK243" i="8"/>
  <c r="AK26" i="8"/>
  <c r="AK137" i="8"/>
  <c r="AK59" i="8"/>
  <c r="AK86" i="8"/>
  <c r="AK381" i="8"/>
  <c r="AK988" i="8"/>
  <c r="AK976" i="8"/>
  <c r="AK982" i="8"/>
  <c r="AK953" i="8"/>
  <c r="AK956" i="8"/>
  <c r="AM956" i="8" s="1"/>
  <c r="AN956" i="8" s="1"/>
  <c r="AK931" i="8"/>
  <c r="AK902" i="8"/>
  <c r="AK991" i="8"/>
  <c r="AK892" i="8"/>
  <c r="AK901" i="8"/>
  <c r="AK944" i="8"/>
  <c r="AK874" i="8"/>
  <c r="AK893" i="8"/>
  <c r="AK860" i="8"/>
  <c r="AK875" i="8"/>
  <c r="AK885" i="8"/>
  <c r="AK862" i="8"/>
  <c r="AK903" i="8"/>
  <c r="AK869" i="8"/>
  <c r="AK905" i="8"/>
  <c r="AK818" i="8"/>
  <c r="AK810" i="8"/>
  <c r="AK908" i="8"/>
  <c r="AK909" i="8"/>
  <c r="AK793" i="8"/>
  <c r="AK827" i="8"/>
  <c r="AK798" i="8"/>
  <c r="AK769" i="8"/>
  <c r="AK762" i="8"/>
  <c r="AK763" i="8"/>
  <c r="AK802" i="8"/>
  <c r="AK732" i="8"/>
  <c r="AM732" i="8" s="1"/>
  <c r="AN732" i="8" s="1"/>
  <c r="AK699" i="8"/>
  <c r="AK746" i="8"/>
  <c r="AK740" i="8"/>
  <c r="AK709" i="8"/>
  <c r="AK691" i="8"/>
  <c r="AK744" i="8"/>
  <c r="AK685" i="8"/>
  <c r="AK712" i="8"/>
  <c r="AK737" i="8"/>
  <c r="AK692" i="8"/>
  <c r="AK632" i="8"/>
  <c r="AK626" i="8"/>
  <c r="AK661" i="8"/>
  <c r="AK636" i="8"/>
  <c r="AK681" i="8"/>
  <c r="AK591" i="8"/>
  <c r="AK651" i="8"/>
  <c r="AK557" i="8"/>
  <c r="AK525" i="8"/>
  <c r="AK493" i="8"/>
  <c r="AK713" i="8"/>
  <c r="AK612" i="8"/>
  <c r="AK550" i="8"/>
  <c r="AK518" i="8"/>
  <c r="AK486" i="8"/>
  <c r="AK573" i="8"/>
  <c r="AK528" i="8"/>
  <c r="AK470" i="8"/>
  <c r="AK547" i="8"/>
  <c r="AK449" i="8"/>
  <c r="AK417" i="8"/>
  <c r="AK600" i="8"/>
  <c r="AK495" i="8"/>
  <c r="AK479" i="8"/>
  <c r="AK460" i="8"/>
  <c r="AK420" i="8"/>
  <c r="AK434" i="8"/>
  <c r="AK507" i="8"/>
  <c r="AK492" i="8"/>
  <c r="AK564" i="8"/>
  <c r="AK363" i="8"/>
  <c r="AK411" i="8"/>
  <c r="AK369" i="8"/>
  <c r="AK319" i="8"/>
  <c r="AK287" i="8"/>
  <c r="AK255" i="8"/>
  <c r="AK189" i="8"/>
  <c r="AK163" i="8"/>
  <c r="AM163" i="8" s="1"/>
  <c r="AN163" i="8" s="1"/>
  <c r="AK155" i="8"/>
  <c r="AK405" i="8"/>
  <c r="AK341" i="8"/>
  <c r="AK383" i="8"/>
  <c r="AK393" i="8"/>
  <c r="AK329" i="8"/>
  <c r="AK298" i="8"/>
  <c r="AK301" i="8"/>
  <c r="AK182" i="8"/>
  <c r="AK345" i="8"/>
  <c r="AK268" i="8"/>
  <c r="AK186" i="8"/>
  <c r="AK376" i="8"/>
  <c r="AK288" i="8"/>
  <c r="AK203" i="8"/>
  <c r="AK368" i="8"/>
  <c r="AK235" i="8"/>
  <c r="AK396" i="8"/>
  <c r="AK51" i="8"/>
  <c r="AK68" i="8"/>
  <c r="AK90" i="8"/>
  <c r="AK252" i="8"/>
  <c r="AK48" i="8"/>
  <c r="AK140" i="8"/>
  <c r="AK980" i="8"/>
  <c r="AK999" i="8"/>
  <c r="AK981" i="8"/>
  <c r="AK1002" i="8"/>
  <c r="AK951" i="8"/>
  <c r="AK923" i="8"/>
  <c r="AK994" i="8"/>
  <c r="AK987" i="8"/>
  <c r="AK884" i="8"/>
  <c r="AK895" i="8"/>
  <c r="AK938" i="8"/>
  <c r="AK939" i="8"/>
  <c r="AK881" i="8"/>
  <c r="AM881" i="8" s="1"/>
  <c r="AN881" i="8" s="1"/>
  <c r="AK852" i="8"/>
  <c r="AK863" i="8"/>
  <c r="AK946" i="8"/>
  <c r="AK853" i="8"/>
  <c r="AK891" i="8"/>
  <c r="AK868" i="8"/>
  <c r="AK859" i="8"/>
  <c r="AK945" i="8"/>
  <c r="AK803" i="8"/>
  <c r="AK899" i="8"/>
  <c r="AK861" i="8"/>
  <c r="AK789" i="8"/>
  <c r="AK812" i="8"/>
  <c r="AK787" i="8"/>
  <c r="AK765" i="8"/>
  <c r="AK759" i="8"/>
  <c r="AK751" i="8"/>
  <c r="AK794" i="8"/>
  <c r="AK727" i="8"/>
  <c r="AK770" i="8"/>
  <c r="AK728" i="8"/>
  <c r="AK735" i="8"/>
  <c r="AK708" i="8"/>
  <c r="AK678" i="8"/>
  <c r="AK717" i="8"/>
  <c r="AK679" i="8"/>
  <c r="AK705" i="8"/>
  <c r="AK731" i="8"/>
  <c r="AK688" i="8"/>
  <c r="AK683" i="8"/>
  <c r="AK624" i="8"/>
  <c r="AK649" i="8"/>
  <c r="AK628" i="8"/>
  <c r="AK675" i="8"/>
  <c r="AK655" i="8"/>
  <c r="AM655" i="8" s="1"/>
  <c r="AN655" i="8" s="1"/>
  <c r="AK635" i="8"/>
  <c r="AK553" i="8"/>
  <c r="AK521" i="8"/>
  <c r="AK489" i="8"/>
  <c r="AK667" i="8"/>
  <c r="AK582" i="8"/>
  <c r="AK546" i="8"/>
  <c r="AK514" i="8"/>
  <c r="AK714" i="8"/>
  <c r="AK638" i="8"/>
  <c r="AK520" i="8"/>
  <c r="AK468" i="8"/>
  <c r="AK527" i="8"/>
  <c r="AK445" i="8"/>
  <c r="AK413" i="8"/>
  <c r="AK586" i="8"/>
  <c r="AK629" i="8"/>
  <c r="AK478" i="8"/>
  <c r="AK427" i="8"/>
  <c r="AK568" i="8"/>
  <c r="AK426" i="8"/>
  <c r="AK491" i="8"/>
  <c r="AK475" i="8"/>
  <c r="AK544" i="8"/>
  <c r="AK352" i="8"/>
  <c r="AK410" i="8"/>
  <c r="AK367" i="8"/>
  <c r="AK315" i="8"/>
  <c r="AK283" i="8"/>
  <c r="AK251" i="8"/>
  <c r="AK185" i="8"/>
  <c r="AK162" i="8"/>
  <c r="AK154" i="8"/>
  <c r="AK403" i="8"/>
  <c r="AK339" i="8"/>
  <c r="AK372" i="8"/>
  <c r="AK391" i="8"/>
  <c r="AK326" i="8"/>
  <c r="AK294" i="8"/>
  <c r="AK296" i="8"/>
  <c r="AK180" i="8"/>
  <c r="AK343" i="8"/>
  <c r="AK262" i="8"/>
  <c r="AK184" i="8"/>
  <c r="AK362" i="8"/>
  <c r="AK265" i="8"/>
  <c r="AK190" i="8"/>
  <c r="AK305" i="8"/>
  <c r="AK222" i="8"/>
  <c r="AK364" i="8"/>
  <c r="AK226" i="8"/>
  <c r="AK344" i="8"/>
  <c r="AK142" i="8"/>
  <c r="AK110" i="8"/>
  <c r="AK536" i="8"/>
  <c r="AK336" i="8"/>
  <c r="AK151" i="8"/>
  <c r="AK119" i="8"/>
  <c r="AK176" i="8"/>
  <c r="AK225" i="8"/>
  <c r="AK52" i="8"/>
  <c r="AK107" i="8"/>
  <c r="AK78" i="8"/>
  <c r="AK174" i="8"/>
  <c r="AK1004" i="8"/>
  <c r="AK995" i="8"/>
  <c r="AK1006" i="8"/>
  <c r="AK962" i="8"/>
  <c r="AK969" i="8"/>
  <c r="AK929" i="8"/>
  <c r="AK917" i="8"/>
  <c r="AK887" i="8"/>
  <c r="AK925" i="8"/>
  <c r="AK941" i="8"/>
  <c r="AK844" i="8"/>
  <c r="AK839" i="8"/>
  <c r="AK880" i="8"/>
  <c r="AK850" i="8"/>
  <c r="AK820" i="8"/>
  <c r="AK830" i="8"/>
  <c r="AK800" i="8"/>
  <c r="AK840" i="8"/>
  <c r="AK801" i="8"/>
  <c r="AK795" i="8"/>
  <c r="AK813" i="8"/>
  <c r="AK779" i="8"/>
  <c r="AK738" i="8"/>
  <c r="AK748" i="8"/>
  <c r="AK707" i="8"/>
  <c r="AK724" i="8"/>
  <c r="AK725" i="8"/>
  <c r="AK702" i="8"/>
  <c r="AK716" i="8"/>
  <c r="AK657" i="8"/>
  <c r="AK791" i="8"/>
  <c r="AK687" i="8"/>
  <c r="AK656" i="8"/>
  <c r="AK706" i="8"/>
  <c r="AK621" i="8"/>
  <c r="AK623" i="8"/>
  <c r="AK605" i="8"/>
  <c r="AM605" i="8" s="1"/>
  <c r="AN605" i="8" s="1"/>
  <c r="AK549" i="8"/>
  <c r="AK509" i="8"/>
  <c r="AK469" i="8"/>
  <c r="AM469" i="8" s="1"/>
  <c r="AN469" i="8" s="1"/>
  <c r="AK580" i="8"/>
  <c r="AK534" i="8"/>
  <c r="AK494" i="8"/>
  <c r="AK604" i="8"/>
  <c r="AK496" i="8"/>
  <c r="AK587" i="8"/>
  <c r="AK441" i="8"/>
  <c r="AK589" i="8"/>
  <c r="AK539" i="8"/>
  <c r="AK595" i="8"/>
  <c r="AK596" i="8"/>
  <c r="AK440" i="8"/>
  <c r="AK430" i="8"/>
  <c r="AK454" i="8"/>
  <c r="AK378" i="8"/>
  <c r="AK408" i="8"/>
  <c r="AK337" i="8"/>
  <c r="AK295" i="8"/>
  <c r="AK246" i="8"/>
  <c r="AK173" i="8"/>
  <c r="AK157" i="8"/>
  <c r="AK392" i="8"/>
  <c r="AK446" i="8"/>
  <c r="AK418" i="8"/>
  <c r="AK322" i="8"/>
  <c r="AK282" i="8"/>
  <c r="AK223" i="8"/>
  <c r="AK334" i="8"/>
  <c r="AK227" i="8"/>
  <c r="AK390" i="8"/>
  <c r="AK53" i="8"/>
  <c r="AK79" i="8"/>
  <c r="AK64" i="8"/>
  <c r="AK221" i="8"/>
  <c r="AK236" i="8"/>
  <c r="AK39" i="8"/>
  <c r="AK105" i="8"/>
  <c r="AK117" i="8"/>
  <c r="AK297" i="8"/>
  <c r="AK61" i="8"/>
  <c r="AK101" i="8"/>
  <c r="AK986" i="8"/>
  <c r="AK998" i="8"/>
  <c r="AK973" i="8"/>
  <c r="AK918" i="8"/>
  <c r="AK971" i="8"/>
  <c r="AK914" i="8"/>
  <c r="AK930" i="8"/>
  <c r="AK912" i="8"/>
  <c r="AK828" i="8"/>
  <c r="AK928" i="8"/>
  <c r="AK826" i="8"/>
  <c r="AK873" i="8"/>
  <c r="AK848" i="8"/>
  <c r="AK815" i="8"/>
  <c r="AK833" i="8"/>
  <c r="AK950" i="8"/>
  <c r="AK841" i="8"/>
  <c r="AK761" i="8"/>
  <c r="AK741" i="8"/>
  <c r="AK756" i="8"/>
  <c r="AK711" i="8"/>
  <c r="AK846" i="8"/>
  <c r="AK900" i="8"/>
  <c r="AK670" i="8"/>
  <c r="AK695" i="8"/>
  <c r="AK668" i="8"/>
  <c r="AK704" i="8"/>
  <c r="AK665" i="8"/>
  <c r="AK677" i="8"/>
  <c r="AK654" i="8"/>
  <c r="AK597" i="8"/>
  <c r="AK572" i="8"/>
  <c r="AK529" i="8"/>
  <c r="AK477" i="8"/>
  <c r="AK614" i="8"/>
  <c r="AK530" i="8"/>
  <c r="AK669" i="8"/>
  <c r="AK567" i="8"/>
  <c r="AK671" i="8"/>
  <c r="AK461" i="8"/>
  <c r="AK409" i="8"/>
  <c r="AK552" i="8"/>
  <c r="AK555" i="8"/>
  <c r="AK464" i="8"/>
  <c r="AK633" i="8"/>
  <c r="AK516" i="8"/>
  <c r="AK397" i="8"/>
  <c r="AK442" i="8"/>
  <c r="AK350" i="8"/>
  <c r="AK291" i="8"/>
  <c r="AK205" i="8"/>
  <c r="AK164" i="8"/>
  <c r="AK448" i="8"/>
  <c r="AK354" i="8"/>
  <c r="AK351" i="8"/>
  <c r="AK342" i="8"/>
  <c r="AK278" i="8"/>
  <c r="AK563" i="8"/>
  <c r="AK308" i="8"/>
  <c r="AK167" i="8"/>
  <c r="AK325" i="8"/>
  <c r="AK208" i="8"/>
  <c r="AK272" i="8"/>
  <c r="AM272" i="8" s="1"/>
  <c r="AN272" i="8" s="1"/>
  <c r="AK175" i="8"/>
  <c r="AK245" i="8"/>
  <c r="AK377" i="8"/>
  <c r="AK138" i="8"/>
  <c r="AK103" i="8"/>
  <c r="AK254" i="8"/>
  <c r="AK248" i="8"/>
  <c r="AK131" i="8"/>
  <c r="AK211" i="8"/>
  <c r="AK232" i="8"/>
  <c r="AK148" i="8"/>
  <c r="AK972" i="8"/>
  <c r="AK983" i="8"/>
  <c r="AK965" i="8"/>
  <c r="AK978" i="8"/>
  <c r="AK966" i="8"/>
  <c r="AM966" i="8" s="1"/>
  <c r="AN966" i="8" s="1"/>
  <c r="AK958" i="8"/>
  <c r="AK879" i="8"/>
  <c r="AK890" i="8"/>
  <c r="AK857" i="8"/>
  <c r="AK883" i="8"/>
  <c r="AK894" i="8"/>
  <c r="AK933" i="8"/>
  <c r="AK835" i="8"/>
  <c r="AM835" i="8" s="1"/>
  <c r="AN835" i="8" s="1"/>
  <c r="AK823" i="8"/>
  <c r="AK792" i="8"/>
  <c r="AK919" i="8"/>
  <c r="AK824" i="8"/>
  <c r="AK804" i="8"/>
  <c r="AK825" i="8"/>
  <c r="AK766" i="8"/>
  <c r="AK772" i="8"/>
  <c r="AK745" i="8"/>
  <c r="AK764" i="8"/>
  <c r="AK694" i="8"/>
  <c r="AK662" i="8"/>
  <c r="AK673" i="8"/>
  <c r="AK648" i="8"/>
  <c r="AK676" i="8"/>
  <c r="AK640" i="8"/>
  <c r="AK617" i="8"/>
  <c r="AK619" i="8"/>
  <c r="AK627" i="8"/>
  <c r="AK565" i="8"/>
  <c r="AK513" i="8"/>
  <c r="AK465" i="8"/>
  <c r="AK566" i="8"/>
  <c r="AK522" i="8"/>
  <c r="AK622" i="8"/>
  <c r="AK535" i="8"/>
  <c r="AK593" i="8"/>
  <c r="AK453" i="8"/>
  <c r="AK559" i="8"/>
  <c r="AK599" i="8"/>
  <c r="AK484" i="8"/>
  <c r="AK463" i="8"/>
  <c r="AK531" i="8"/>
  <c r="AK471" i="8"/>
  <c r="AK384" i="8"/>
  <c r="AK406" i="8"/>
  <c r="AK327" i="8"/>
  <c r="AK275" i="8"/>
  <c r="AK197" i="8"/>
  <c r="AK160" i="8"/>
  <c r="AK419" i="8"/>
  <c r="AK447" i="8"/>
  <c r="AK407" i="8"/>
  <c r="AK314" i="8"/>
  <c r="AK328" i="8"/>
  <c r="AK402" i="8"/>
  <c r="AK276" i="8"/>
  <c r="AK436" i="8"/>
  <c r="AK293" i="8"/>
  <c r="AK171" i="8"/>
  <c r="AK256" i="8"/>
  <c r="AK466" i="8"/>
  <c r="AK224" i="8"/>
  <c r="AK257" i="8"/>
  <c r="AK130" i="8"/>
  <c r="AK87" i="8"/>
  <c r="AM87" i="8" s="1"/>
  <c r="AN87" i="8" s="1"/>
  <c r="AK209" i="8"/>
  <c r="AK187" i="8"/>
  <c r="AK123" i="8"/>
  <c r="AK100" i="8"/>
  <c r="AK170" i="8"/>
  <c r="AK34" i="8"/>
  <c r="AK71" i="8"/>
  <c r="AK22" i="8"/>
  <c r="AK66" i="8"/>
  <c r="AK116" i="8"/>
  <c r="AK1005" i="8"/>
  <c r="AK968" i="8"/>
  <c r="AK948" i="8"/>
  <c r="AK942" i="8"/>
  <c r="AK954" i="8"/>
  <c r="AK907" i="8"/>
  <c r="AK871" i="8"/>
  <c r="AK882" i="8"/>
  <c r="AK897" i="8"/>
  <c r="AK876" i="8"/>
  <c r="AK889" i="8"/>
  <c r="AK911" i="8"/>
  <c r="AK811" i="8"/>
  <c r="AK916" i="8"/>
  <c r="AK788" i="8"/>
  <c r="AK814" i="8"/>
  <c r="AK806" i="8"/>
  <c r="AK777" i="8"/>
  <c r="AK790" i="8"/>
  <c r="AK734" i="8"/>
  <c r="AK758" i="8"/>
  <c r="AK736" i="8"/>
  <c r="AM736" i="8" s="1"/>
  <c r="AN736" i="8" s="1"/>
  <c r="AK760" i="8"/>
  <c r="AK754" i="8"/>
  <c r="AK658" i="8"/>
  <c r="AK663" i="8"/>
  <c r="AK739" i="8"/>
  <c r="AK660" i="8"/>
  <c r="AK637" i="8"/>
  <c r="AK611" i="8"/>
  <c r="AM611" i="8" s="1"/>
  <c r="AK698" i="8"/>
  <c r="AK620" i="8"/>
  <c r="AK561" i="8"/>
  <c r="AK505" i="8"/>
  <c r="AK643" i="8"/>
  <c r="AK562" i="8"/>
  <c r="AK510" i="8"/>
  <c r="AK618" i="8"/>
  <c r="AK512" i="8"/>
  <c r="AK590" i="8"/>
  <c r="AK437" i="8"/>
  <c r="AK540" i="8"/>
  <c r="AK588" i="8"/>
  <c r="AK474" i="8"/>
  <c r="AK456" i="8"/>
  <c r="AK523" i="8"/>
  <c r="AK455" i="8"/>
  <c r="AK365" i="8"/>
  <c r="AK401" i="8"/>
  <c r="AK323" i="8"/>
  <c r="AK271" i="8"/>
  <c r="AK193" i="8"/>
  <c r="AK159" i="8"/>
  <c r="AK415" i="8"/>
  <c r="AK404" i="8"/>
  <c r="AK380" i="8"/>
  <c r="AK310" i="8"/>
  <c r="AK261" i="8"/>
  <c r="AK370" i="8"/>
  <c r="AK244" i="8"/>
  <c r="AK394" i="8"/>
  <c r="AK237" i="8"/>
  <c r="AM237" i="8" s="1"/>
  <c r="AN237" i="8" s="1"/>
  <c r="AK416" i="8"/>
  <c r="AK250" i="8"/>
  <c r="AK317" i="8"/>
  <c r="AK213" i="8"/>
  <c r="AK249" i="8"/>
  <c r="AK126" i="8"/>
  <c r="AK83" i="8"/>
  <c r="AK183" i="8"/>
  <c r="AK172" i="8"/>
  <c r="AK115" i="8"/>
  <c r="AK92" i="8"/>
  <c r="AK12" i="8"/>
  <c r="AK41" i="8"/>
  <c r="AK84" i="8"/>
  <c r="AK215" i="8"/>
  <c r="AK36" i="8"/>
  <c r="AM36" i="8" s="1"/>
  <c r="AN36" i="8" s="1"/>
  <c r="AK997" i="8"/>
  <c r="AK960" i="8"/>
  <c r="AK940" i="8"/>
  <c r="AK937" i="8"/>
  <c r="AK921" i="8"/>
  <c r="AK977" i="8"/>
  <c r="AK970" i="8"/>
  <c r="AK932" i="8"/>
  <c r="AK888" i="8"/>
  <c r="AK855" i="8"/>
  <c r="AK886" i="8"/>
  <c r="AK838" i="8"/>
  <c r="AK807" i="8"/>
  <c r="AK872" i="8"/>
  <c r="AK784" i="8"/>
  <c r="AK809" i="8"/>
  <c r="AK920" i="8"/>
  <c r="AK775" i="8"/>
  <c r="AK776" i="8"/>
  <c r="AK730" i="8"/>
  <c r="AK228" i="8"/>
  <c r="AK74" i="8"/>
  <c r="AK125" i="8"/>
  <c r="AK1000" i="8"/>
  <c r="AM1000" i="8" s="1"/>
  <c r="AN1000" i="8" s="1"/>
  <c r="AK1001" i="8"/>
  <c r="AK989" i="8"/>
  <c r="AK952" i="8"/>
  <c r="AK913" i="8"/>
  <c r="AK974" i="8"/>
  <c r="AK961" i="8"/>
  <c r="AK967" i="8"/>
  <c r="AK878" i="8"/>
  <c r="AM878" i="8" s="1"/>
  <c r="AN878" i="8" s="1"/>
  <c r="AK847" i="8"/>
  <c r="AK865" i="8"/>
  <c r="AK834" i="8"/>
  <c r="AK924" i="8"/>
  <c r="AK870" i="8"/>
  <c r="AK780" i="8"/>
  <c r="AK808" i="8"/>
  <c r="AK856" i="8"/>
  <c r="AM856" i="8" s="1"/>
  <c r="AN856" i="8" s="1"/>
  <c r="AK799" i="8"/>
  <c r="AK755" i="8"/>
  <c r="AK773" i="8"/>
  <c r="AK723" i="8"/>
  <c r="AK778" i="8"/>
  <c r="AK733" i="8"/>
  <c r="AK720" i="8"/>
  <c r="AK701" i="8"/>
  <c r="AK644" i="8"/>
  <c r="AK690" i="8"/>
  <c r="AK647" i="8"/>
  <c r="AK607" i="8"/>
  <c r="AK682" i="8"/>
  <c r="AK642" i="8"/>
  <c r="AK583" i="8"/>
  <c r="AK541" i="8"/>
  <c r="AK497" i="8"/>
  <c r="AK578" i="8"/>
  <c r="AK554" i="8"/>
  <c r="AK502" i="8"/>
  <c r="AK585" i="8"/>
  <c r="AM585" i="8" s="1"/>
  <c r="AN585" i="8" s="1"/>
  <c r="AK488" i="8"/>
  <c r="AK519" i="8"/>
  <c r="AK429" i="8"/>
  <c r="AK579" i="8"/>
  <c r="AK556" i="8"/>
  <c r="AK414" i="8"/>
  <c r="AK450" i="8"/>
  <c r="AK428" i="8"/>
  <c r="AK439" i="8"/>
  <c r="AK333" i="8"/>
  <c r="AK388" i="8"/>
  <c r="AK307" i="8"/>
  <c r="AK263" i="8"/>
  <c r="AK177" i="8"/>
  <c r="AK156" i="8"/>
  <c r="AK373" i="8"/>
  <c r="AK385" i="8"/>
  <c r="AK361" i="8"/>
  <c r="AK302" i="8"/>
  <c r="AK240" i="8"/>
  <c r="AK347" i="8"/>
  <c r="AK214" i="8"/>
  <c r="AK358" i="8"/>
  <c r="AK218" i="8"/>
  <c r="AK379" i="8"/>
  <c r="AK220" i="8"/>
  <c r="AK285" i="8"/>
  <c r="AK196" i="8"/>
  <c r="AK202" i="8"/>
  <c r="AK118" i="8"/>
  <c r="AK76" i="8"/>
  <c r="AK321" i="8"/>
  <c r="AK143" i="8"/>
  <c r="AK462" i="8"/>
  <c r="AK273" i="8"/>
  <c r="AK38" i="8"/>
  <c r="AK72" i="8"/>
  <c r="AK33" i="8"/>
  <c r="AK91" i="8"/>
  <c r="AK81" i="8"/>
  <c r="AK992" i="8"/>
  <c r="AK979" i="8"/>
  <c r="AK959" i="8"/>
  <c r="AK934" i="8"/>
  <c r="AK957" i="8"/>
  <c r="AK935" i="8"/>
  <c r="AK947" i="8"/>
  <c r="AK964" i="8"/>
  <c r="AK866" i="8"/>
  <c r="AK831" i="8"/>
  <c r="AK837" i="8"/>
  <c r="AM837" i="8" s="1"/>
  <c r="AN837" i="8" s="1"/>
  <c r="AK817" i="8"/>
  <c r="AK854" i="8"/>
  <c r="AK864" i="8"/>
  <c r="AK867" i="8"/>
  <c r="AK805" i="8"/>
  <c r="AM805" i="8" s="1"/>
  <c r="AN805" i="8" s="1"/>
  <c r="AK843" i="8"/>
  <c r="AK786" i="8"/>
  <c r="AK749" i="8"/>
  <c r="AK768" i="8"/>
  <c r="AK719" i="8"/>
  <c r="AK774" i="8"/>
  <c r="AK729" i="8"/>
  <c r="AK693" i="8"/>
  <c r="AM693" i="8" s="1"/>
  <c r="AN693" i="8" s="1"/>
  <c r="AK700" i="8"/>
  <c r="AK718" i="8"/>
  <c r="AK726" i="8"/>
  <c r="AK634" i="8"/>
  <c r="AK594" i="8"/>
  <c r="AK680" i="8"/>
  <c r="AK610" i="8"/>
  <c r="AK602" i="8"/>
  <c r="AK537" i="8"/>
  <c r="AK485" i="8"/>
  <c r="AK576" i="8"/>
  <c r="AK542" i="8"/>
  <c r="AK498" i="8"/>
  <c r="AK601" i="8"/>
  <c r="AK483" i="8"/>
  <c r="AK511" i="8"/>
  <c r="AK425" i="8"/>
  <c r="AK575" i="8"/>
  <c r="AK543" i="8"/>
  <c r="AM543" i="8" s="1"/>
  <c r="AN543" i="8" s="1"/>
  <c r="AK412" i="8"/>
  <c r="AK435" i="8"/>
  <c r="AK532" i="8"/>
  <c r="AK438" i="8"/>
  <c r="AK331" i="8"/>
  <c r="AK382" i="8"/>
  <c r="AK303" i="8"/>
  <c r="AK259" i="8"/>
  <c r="AM259" i="8" s="1"/>
  <c r="AN259" i="8" s="1"/>
  <c r="AK169" i="8"/>
  <c r="AK153" i="8"/>
  <c r="AK371" i="8"/>
  <c r="AK366" i="8"/>
  <c r="AK359" i="8"/>
  <c r="AK290" i="8"/>
  <c r="AK229" i="8"/>
  <c r="AK330" i="8"/>
  <c r="AK212" i="8"/>
  <c r="AK355" i="8"/>
  <c r="AK216" i="8"/>
  <c r="AK375" i="8"/>
  <c r="AK194" i="8"/>
  <c r="AK280" i="8"/>
  <c r="AK179" i="8"/>
  <c r="AK149" i="8"/>
  <c r="AK114" i="8"/>
  <c r="AK332" i="8"/>
  <c r="AK292" i="8"/>
  <c r="AK139" i="8"/>
  <c r="AK357" i="8"/>
  <c r="AK253" i="8"/>
  <c r="AK73" i="8"/>
  <c r="AK93" i="8"/>
  <c r="AK141" i="8"/>
  <c r="AC16" i="3"/>
  <c r="C16" i="3"/>
  <c r="AE16" i="3"/>
  <c r="AA16" i="3"/>
  <c r="AD16" i="3"/>
  <c r="Z36" i="3"/>
  <c r="AC36" i="3"/>
  <c r="AB36" i="3"/>
  <c r="C36" i="3"/>
  <c r="AE34" i="3"/>
  <c r="AK389" i="8"/>
  <c r="AK178" i="8"/>
  <c r="AK113" i="8"/>
  <c r="AK258" i="8"/>
  <c r="AK247" i="8"/>
  <c r="AK238" i="8"/>
  <c r="AK122" i="8"/>
  <c r="AK269" i="8"/>
  <c r="AK188" i="8"/>
  <c r="AK233" i="8"/>
  <c r="AK286" i="8"/>
  <c r="AK458" i="8"/>
  <c r="AK181" i="8"/>
  <c r="AK356" i="8"/>
  <c r="AK508" i="8"/>
  <c r="AK467" i="8"/>
  <c r="AK421" i="8"/>
  <c r="AK548" i="8"/>
  <c r="AK558" i="8"/>
  <c r="AK533" i="8"/>
  <c r="AK625" i="8"/>
  <c r="AK653" i="8"/>
  <c r="AK697" i="8"/>
  <c r="AK781" i="8"/>
  <c r="AK783" i="8"/>
  <c r="AK816" i="8"/>
  <c r="AK822" i="8"/>
  <c r="AK898" i="8"/>
  <c r="AK993" i="8"/>
  <c r="AK44" i="8"/>
  <c r="AK207" i="8"/>
  <c r="AK289" i="8"/>
  <c r="AK284" i="8"/>
  <c r="AK134" i="8"/>
  <c r="AK312" i="8"/>
  <c r="AK210" i="8"/>
  <c r="AK281" i="8"/>
  <c r="AK306" i="8"/>
  <c r="AK360" i="8"/>
  <c r="AK201" i="8"/>
  <c r="AK399" i="8"/>
  <c r="AK524" i="8"/>
  <c r="AK499" i="8"/>
  <c r="AK433" i="8"/>
  <c r="AK598" i="8"/>
  <c r="AK570" i="8"/>
  <c r="AK545" i="8"/>
  <c r="AK615" i="8"/>
  <c r="AK696" i="8"/>
  <c r="AK782" i="8"/>
  <c r="AK771" i="8"/>
  <c r="AK743" i="8"/>
  <c r="AK858" i="8"/>
  <c r="AK829" i="8"/>
  <c r="AK936" i="8"/>
  <c r="AK943" i="8"/>
  <c r="AA20" i="3"/>
  <c r="Z36" i="4"/>
  <c r="L27" i="7"/>
  <c r="Q35" i="3" s="1"/>
  <c r="AC24" i="3"/>
  <c r="AE24" i="3"/>
  <c r="C24" i="3"/>
  <c r="AD24" i="3"/>
  <c r="R18" i="7"/>
  <c r="S18" i="4"/>
  <c r="Y18" i="4" s="1"/>
  <c r="H9" i="7"/>
  <c r="M17" i="3" s="1"/>
  <c r="Y9" i="7"/>
  <c r="AK104" i="8"/>
  <c r="AK47" i="8"/>
  <c r="AK25" i="8"/>
  <c r="AK28" i="8"/>
  <c r="G80" i="7"/>
  <c r="K19" i="2" s="1"/>
  <c r="X5" i="8"/>
  <c r="L23" i="7"/>
  <c r="Q31" i="3" s="1"/>
  <c r="Z32" i="4"/>
  <c r="AA30" i="3"/>
  <c r="AB30" i="3"/>
  <c r="AE30" i="3"/>
  <c r="C30" i="3"/>
  <c r="AD30" i="3"/>
  <c r="Z30" i="3"/>
  <c r="AD32" i="3"/>
  <c r="AE32" i="3"/>
  <c r="C32" i="3"/>
  <c r="AA32" i="3"/>
  <c r="G79" i="7"/>
  <c r="K18" i="2" s="1"/>
  <c r="W5" i="8"/>
  <c r="AC22" i="3"/>
  <c r="AD22" i="3"/>
  <c r="AB22" i="3"/>
  <c r="C22" i="3"/>
  <c r="AE22" i="3"/>
  <c r="AK45" i="8"/>
  <c r="AK69" i="8"/>
  <c r="AK50" i="8"/>
  <c r="AK191" i="8"/>
  <c r="AK168" i="8"/>
  <c r="AK146" i="8"/>
  <c r="AK500" i="8"/>
  <c r="AK231" i="8"/>
  <c r="AK313" i="8"/>
  <c r="AK318" i="8"/>
  <c r="AK386" i="8"/>
  <c r="AK206" i="8"/>
  <c r="AK431" i="8"/>
  <c r="AK515" i="8"/>
  <c r="AK487" i="8"/>
  <c r="AK457" i="8"/>
  <c r="AK616" i="8"/>
  <c r="AK630" i="8"/>
  <c r="AK569" i="8"/>
  <c r="AK686" i="8"/>
  <c r="AK747" i="8"/>
  <c r="AK666" i="8"/>
  <c r="AK832" i="8"/>
  <c r="AK757" i="8"/>
  <c r="AK796" i="8"/>
  <c r="AK922" i="8"/>
  <c r="AK904" i="8"/>
  <c r="AK990" i="8"/>
  <c r="U10" i="8"/>
  <c r="U1003" i="8"/>
  <c r="U989" i="8"/>
  <c r="U1000" i="8"/>
  <c r="U993" i="8"/>
  <c r="U976" i="8"/>
  <c r="U945" i="8"/>
  <c r="U943" i="8"/>
  <c r="U965" i="8"/>
  <c r="U970" i="8"/>
  <c r="U911" i="8"/>
  <c r="U930" i="8"/>
  <c r="U872" i="8"/>
  <c r="U887" i="8"/>
  <c r="U897" i="8"/>
  <c r="U826" i="8"/>
  <c r="U853" i="8"/>
  <c r="U894" i="8"/>
  <c r="U873" i="8"/>
  <c r="U830" i="8"/>
  <c r="U878" i="8"/>
  <c r="U844" i="8"/>
  <c r="U801" i="8"/>
  <c r="U820" i="8"/>
  <c r="U798" i="8"/>
  <c r="U851" i="8"/>
  <c r="U849" i="8"/>
  <c r="U805" i="8"/>
  <c r="U762" i="8"/>
  <c r="U759" i="8"/>
  <c r="U780" i="8"/>
  <c r="U739" i="8"/>
  <c r="U786" i="8"/>
  <c r="U708" i="8"/>
  <c r="U725" i="8"/>
  <c r="U726" i="8"/>
  <c r="U736" i="8"/>
  <c r="U679" i="8"/>
  <c r="U713" i="8"/>
  <c r="U680" i="8"/>
  <c r="U715" i="8"/>
  <c r="U682" i="8"/>
  <c r="U631" i="8"/>
  <c r="U639" i="8"/>
  <c r="U591" i="8"/>
  <c r="U612" i="8"/>
  <c r="U681" i="8"/>
  <c r="U707" i="8"/>
  <c r="U594" i="8"/>
  <c r="U599" i="8"/>
  <c r="U562" i="8"/>
  <c r="U530" i="8"/>
  <c r="U498" i="8"/>
  <c r="U466" i="8"/>
  <c r="U651" i="8"/>
  <c r="U559" i="8"/>
  <c r="U527" i="8"/>
  <c r="U495" i="8"/>
  <c r="U589" i="8"/>
  <c r="U488" i="8"/>
  <c r="U574" i="8"/>
  <c r="U489" i="8"/>
  <c r="U446" i="8"/>
  <c r="U414" i="8"/>
  <c r="U613" i="8"/>
  <c r="U572" i="8"/>
  <c r="U517" i="8"/>
  <c r="U586" i="8"/>
  <c r="U619" i="8"/>
  <c r="U441" i="8"/>
  <c r="U477" i="8"/>
  <c r="U445" i="8"/>
  <c r="U381" i="8"/>
  <c r="U247" i="8"/>
  <c r="U408" i="8"/>
  <c r="U353" i="8"/>
  <c r="U312" i="8"/>
  <c r="U280" i="8"/>
  <c r="U248" i="8"/>
  <c r="U178" i="8"/>
  <c r="U404" i="8"/>
  <c r="U340" i="8"/>
  <c r="U369" i="8"/>
  <c r="U375" i="8"/>
  <c r="U315" i="8"/>
  <c r="U283" i="8"/>
  <c r="U995" i="8"/>
  <c r="U1004" i="8"/>
  <c r="U987" i="8"/>
  <c r="U979" i="8"/>
  <c r="U954" i="8"/>
  <c r="U944" i="8"/>
  <c r="U932" i="8"/>
  <c r="U960" i="8"/>
  <c r="U934" i="8"/>
  <c r="U893" i="8"/>
  <c r="U925" i="8"/>
  <c r="U959" i="8"/>
  <c r="U868" i="8"/>
  <c r="U892" i="8"/>
  <c r="U922" i="8"/>
  <c r="U845" i="8"/>
  <c r="U889" i="8"/>
  <c r="U841" i="8"/>
  <c r="U827" i="8"/>
  <c r="U864" i="8"/>
  <c r="U915" i="8"/>
  <c r="U797" i="8"/>
  <c r="U856" i="8"/>
  <c r="U794" i="8"/>
  <c r="U848" i="8"/>
  <c r="U828" i="8"/>
  <c r="U800" i="8"/>
  <c r="U758" i="8"/>
  <c r="U756" i="8"/>
  <c r="U777" i="8"/>
  <c r="U735" i="8"/>
  <c r="U745" i="8"/>
  <c r="U704" i="8"/>
  <c r="U779" i="8"/>
  <c r="U722" i="8"/>
  <c r="U705" i="8"/>
  <c r="U675" i="8"/>
  <c r="U696" i="8"/>
  <c r="U674" i="8"/>
  <c r="U706" i="8"/>
  <c r="U677" i="8"/>
  <c r="U814" i="8"/>
  <c r="U634" i="8"/>
  <c r="U691" i="8"/>
  <c r="U727" i="8"/>
  <c r="U654" i="8"/>
  <c r="U688" i="8"/>
  <c r="U592" i="8"/>
  <c r="U584" i="8"/>
  <c r="U558" i="8"/>
  <c r="U526" i="8"/>
  <c r="U494" i="8"/>
  <c r="U693" i="8"/>
  <c r="U632" i="8"/>
  <c r="U555" i="8"/>
  <c r="U523" i="8"/>
  <c r="U491" i="8"/>
  <c r="U578" i="8"/>
  <c r="U479" i="8"/>
  <c r="U549" i="8"/>
  <c r="U484" i="8"/>
  <c r="U442" i="8"/>
  <c r="U410" i="8"/>
  <c r="U595" i="8"/>
  <c r="U545" i="8"/>
  <c r="U509" i="8"/>
  <c r="U565" i="8"/>
  <c r="U582" i="8"/>
  <c r="U436" i="8"/>
  <c r="U429" i="8"/>
  <c r="U440" i="8"/>
  <c r="U379" i="8"/>
  <c r="U590" i="8"/>
  <c r="U407" i="8"/>
  <c r="U351" i="8"/>
  <c r="U308" i="8"/>
  <c r="U276" i="8"/>
  <c r="U208" i="8"/>
  <c r="U174" i="8"/>
  <c r="U402" i="8"/>
  <c r="U338" i="8"/>
  <c r="U367" i="8"/>
  <c r="U360" i="8"/>
  <c r="U311" i="8"/>
  <c r="U279" i="8"/>
  <c r="U293" i="8"/>
  <c r="U181" i="8"/>
  <c r="U263" i="8"/>
  <c r="U211" i="8"/>
  <c r="U403" i="8"/>
  <c r="U285" i="8"/>
  <c r="U204" i="8"/>
  <c r="U149" i="8"/>
  <c r="U132" i="8"/>
  <c r="U116" i="8"/>
  <c r="U100" i="8"/>
  <c r="U480" i="8"/>
  <c r="U329" i="8"/>
  <c r="U236" i="8"/>
  <c r="U395" i="8"/>
  <c r="U246" i="8"/>
  <c r="U354" i="8"/>
  <c r="U137" i="8"/>
  <c r="U99" i="8"/>
  <c r="U271" i="8"/>
  <c r="U416" i="8"/>
  <c r="U318" i="8"/>
  <c r="U157" i="8"/>
  <c r="U249" i="8"/>
  <c r="U131" i="8"/>
  <c r="U18" i="8"/>
  <c r="U82" i="8"/>
  <c r="U12" i="8"/>
  <c r="U169" i="8"/>
  <c r="U41" i="8"/>
  <c r="U103" i="8"/>
  <c r="U46" i="8"/>
  <c r="U56" i="8"/>
  <c r="U233" i="8"/>
  <c r="U15" i="8"/>
  <c r="U998" i="8"/>
  <c r="U988" i="8"/>
  <c r="U969" i="8"/>
  <c r="U967" i="8"/>
  <c r="U938" i="8"/>
  <c r="U977" i="8"/>
  <c r="U916" i="8"/>
  <c r="U935" i="8"/>
  <c r="U898" i="8"/>
  <c r="U877" i="8"/>
  <c r="U905" i="8"/>
  <c r="U926" i="8"/>
  <c r="U855" i="8"/>
  <c r="U865" i="8"/>
  <c r="U904" i="8"/>
  <c r="U980" i="8"/>
  <c r="U876" i="8"/>
  <c r="U823" i="8"/>
  <c r="U812" i="8"/>
  <c r="U854" i="8"/>
  <c r="U833" i="8"/>
  <c r="U789" i="8"/>
  <c r="U819" i="8"/>
  <c r="U937" i="8"/>
  <c r="U796" i="8"/>
  <c r="U788" i="8"/>
  <c r="U787" i="8"/>
  <c r="U792" i="8"/>
  <c r="U744" i="8"/>
  <c r="U765" i="8"/>
  <c r="U791" i="8"/>
  <c r="U728" i="8"/>
  <c r="U768" i="8"/>
  <c r="U743" i="8"/>
  <c r="U757" i="8"/>
  <c r="U695" i="8"/>
  <c r="U667" i="8"/>
  <c r="U689" i="8"/>
  <c r="U664" i="8"/>
  <c r="U711" i="8"/>
  <c r="U666" i="8"/>
  <c r="U670" i="8"/>
  <c r="U625" i="8"/>
  <c r="U653" i="8"/>
  <c r="U657" i="8"/>
  <c r="U642" i="8"/>
  <c r="U662" i="8"/>
  <c r="U687" i="8"/>
  <c r="U621" i="8"/>
  <c r="U550" i="8"/>
  <c r="U518" i="8"/>
  <c r="U486" i="8"/>
  <c r="U606" i="8"/>
  <c r="U581" i="8"/>
  <c r="U547" i="8"/>
  <c r="U515" i="8"/>
  <c r="U775" i="8"/>
  <c r="U564" i="8"/>
  <c r="U467" i="8"/>
  <c r="U529" i="8"/>
  <c r="U471" i="8"/>
  <c r="U434" i="8"/>
  <c r="U556" i="8"/>
  <c r="U568" i="8"/>
  <c r="U504" i="8"/>
  <c r="U428" i="8"/>
  <c r="U528" i="8"/>
  <c r="U464" i="8"/>
  <c r="U423" i="8"/>
  <c r="U598" i="8"/>
  <c r="U431" i="8"/>
  <c r="U362" i="8"/>
  <c r="U461" i="8"/>
  <c r="U398" i="8"/>
  <c r="U334" i="8"/>
  <c r="U300" i="8"/>
  <c r="U268" i="8"/>
  <c r="U198" i="8"/>
  <c r="U166" i="8"/>
  <c r="U387" i="8"/>
  <c r="U437" i="8"/>
  <c r="U472" i="8"/>
  <c r="U345" i="8"/>
  <c r="U303" i="8"/>
  <c r="U460" i="8"/>
  <c r="U261" i="8"/>
  <c r="U604" i="8"/>
  <c r="U253" i="8"/>
  <c r="U200" i="8"/>
  <c r="U371" i="8"/>
  <c r="U265" i="8"/>
  <c r="U187" i="8"/>
  <c r="U144" i="8"/>
  <c r="U128" i="8"/>
  <c r="U112" i="8"/>
  <c r="U96" i="8"/>
  <c r="U388" i="8"/>
  <c r="U297" i="8"/>
  <c r="U219" i="8"/>
  <c r="U346" i="8"/>
  <c r="U240" i="8"/>
  <c r="U259" i="8"/>
  <c r="U129" i="8"/>
  <c r="U85" i="8"/>
  <c r="U218" i="8"/>
  <c r="U313" i="8"/>
  <c r="U250" i="8"/>
  <c r="U405" i="8"/>
  <c r="U161" i="8"/>
  <c r="U107" i="8"/>
  <c r="U386" i="8"/>
  <c r="U64" i="8"/>
  <c r="U417" i="8"/>
  <c r="U150" i="8"/>
  <c r="U29" i="8"/>
  <c r="U97" i="8"/>
  <c r="U237" i="8"/>
  <c r="U37" i="8"/>
  <c r="U244" i="8"/>
  <c r="U994" i="8"/>
  <c r="U999" i="8"/>
  <c r="U984" i="8"/>
  <c r="U949" i="8"/>
  <c r="U952" i="8"/>
  <c r="U919" i="8"/>
  <c r="U885" i="8"/>
  <c r="U888" i="8"/>
  <c r="U948" i="8"/>
  <c r="U834" i="8"/>
  <c r="U910" i="8"/>
  <c r="U840" i="8"/>
  <c r="U923" i="8"/>
  <c r="U831" i="8"/>
  <c r="U829" i="8"/>
  <c r="U867" i="8"/>
  <c r="U813" i="8"/>
  <c r="U770" i="8"/>
  <c r="U742" i="8"/>
  <c r="U752" i="8"/>
  <c r="U720" i="8"/>
  <c r="U771" i="8"/>
  <c r="U747" i="8"/>
  <c r="U663" i="8"/>
  <c r="U698" i="8"/>
  <c r="U721" i="8"/>
  <c r="U685" i="8"/>
  <c r="U608" i="8"/>
  <c r="U629" i="8"/>
  <c r="U718" i="8"/>
  <c r="U605" i="8"/>
  <c r="U554" i="8"/>
  <c r="U506" i="8"/>
  <c r="U577" i="8"/>
  <c r="U563" i="8"/>
  <c r="U507" i="8"/>
  <c r="U569" i="8"/>
  <c r="U596" i="8"/>
  <c r="U462" i="8"/>
  <c r="U418" i="8"/>
  <c r="U536" i="8"/>
  <c r="U493" i="8"/>
  <c r="U421" i="8"/>
  <c r="U597" i="8"/>
  <c r="U451" i="8"/>
  <c r="U347" i="8"/>
  <c r="U400" i="8"/>
  <c r="U320" i="8"/>
  <c r="U264" i="8"/>
  <c r="U182" i="8"/>
  <c r="U370" i="8"/>
  <c r="U352" i="8"/>
  <c r="U323" i="8"/>
  <c r="U443" i="8"/>
  <c r="U226" i="8"/>
  <c r="U302" i="8"/>
  <c r="U185" i="8"/>
  <c r="U333" i="8"/>
  <c r="U209" i="8"/>
  <c r="U142" i="8"/>
  <c r="U122" i="8"/>
  <c r="U102" i="8"/>
  <c r="U374" i="8"/>
  <c r="U266" i="8"/>
  <c r="U448" i="8"/>
  <c r="U225" i="8"/>
  <c r="U171" i="8"/>
  <c r="U109" i="8"/>
  <c r="U214" i="8"/>
  <c r="U165" i="8"/>
  <c r="U162" i="8"/>
  <c r="U155" i="8"/>
  <c r="U50" i="8"/>
  <c r="U89" i="8"/>
  <c r="U359" i="8"/>
  <c r="U68" i="8"/>
  <c r="U119" i="8"/>
  <c r="U227" i="8"/>
  <c r="U24" i="8"/>
  <c r="U143" i="8"/>
  <c r="U978" i="8"/>
  <c r="U966" i="8"/>
  <c r="U971" i="8"/>
  <c r="U973" i="8"/>
  <c r="U908" i="8"/>
  <c r="U953" i="8"/>
  <c r="U956" i="8"/>
  <c r="U936" i="8"/>
  <c r="U912" i="8"/>
  <c r="U883" i="8"/>
  <c r="U899" i="8"/>
  <c r="U875" i="8"/>
  <c r="U859" i="8"/>
  <c r="U821" i="8"/>
  <c r="U817" i="8"/>
  <c r="U803" i="8"/>
  <c r="U774" i="8"/>
  <c r="U860" i="8"/>
  <c r="U835" i="8"/>
  <c r="U754" i="8"/>
  <c r="U712" i="8"/>
  <c r="U734" i="8"/>
  <c r="U697" i="8"/>
  <c r="U738" i="8"/>
  <c r="U658" i="8"/>
  <c r="U683" i="8"/>
  <c r="U656" i="8"/>
  <c r="U668" i="8"/>
  <c r="U616" i="8"/>
  <c r="U626" i="8"/>
  <c r="U600" i="8"/>
  <c r="U542" i="8"/>
  <c r="U490" i="8"/>
  <c r="U709" i="8"/>
  <c r="U543" i="8"/>
  <c r="U499" i="8"/>
  <c r="U532" i="8"/>
  <c r="U544" i="8"/>
  <c r="U454" i="8"/>
  <c r="U508" i="8"/>
  <c r="U587" i="8"/>
  <c r="U411" i="8"/>
  <c r="U465" i="8"/>
  <c r="U501" i="8"/>
  <c r="U476" i="8"/>
  <c r="U330" i="8"/>
  <c r="U383" i="8"/>
  <c r="U304" i="8"/>
  <c r="U256" i="8"/>
  <c r="U151" i="8"/>
  <c r="U355" i="8"/>
  <c r="U392" i="8"/>
  <c r="U307" i="8"/>
  <c r="U361" i="8"/>
  <c r="U196" i="8"/>
  <c r="U245" i="8"/>
  <c r="U168" i="8"/>
  <c r="U314" i="8"/>
  <c r="U172" i="8"/>
  <c r="U138" i="8"/>
  <c r="U118" i="8"/>
  <c r="U94" i="8"/>
  <c r="U350" i="8"/>
  <c r="U238" i="8"/>
  <c r="U344" i="8"/>
  <c r="U197" i="8"/>
  <c r="U141" i="8"/>
  <c r="U79" i="8"/>
  <c r="U163" i="8"/>
  <c r="U321" i="8"/>
  <c r="U380" i="8"/>
  <c r="U201" i="8"/>
  <c r="U22" i="8"/>
  <c r="U55" i="8"/>
  <c r="U274" i="8"/>
  <c r="U48" i="8"/>
  <c r="U83" i="8"/>
  <c r="U76" i="8"/>
  <c r="U301" i="8"/>
  <c r="U1006" i="8"/>
  <c r="U958" i="8"/>
  <c r="U964" i="8"/>
  <c r="U962" i="8"/>
  <c r="U900" i="8"/>
  <c r="U921" i="8"/>
  <c r="U955" i="8"/>
  <c r="U939" i="8"/>
  <c r="U901" i="8"/>
  <c r="U881" i="8"/>
  <c r="U884" i="8"/>
  <c r="U866" i="8"/>
  <c r="U852" i="8"/>
  <c r="U811" i="8"/>
  <c r="U810" i="8"/>
  <c r="U838" i="8"/>
  <c r="U825" i="8"/>
  <c r="U783" i="8"/>
  <c r="U784" i="8"/>
  <c r="U809" i="8"/>
  <c r="U700" i="8"/>
  <c r="U732" i="8"/>
  <c r="U714" i="8"/>
  <c r="U723" i="8"/>
  <c r="U649" i="8"/>
  <c r="U672" i="8"/>
  <c r="U644" i="8"/>
  <c r="U641" i="8"/>
  <c r="U717" i="8"/>
  <c r="U624" i="8"/>
  <c r="U702" i="8"/>
  <c r="U538" i="8"/>
  <c r="U482" i="8"/>
  <c r="U652" i="8"/>
  <c r="U539" i="8"/>
  <c r="U487" i="8"/>
  <c r="U524" i="8"/>
  <c r="U521" i="8"/>
  <c r="U450" i="8"/>
  <c r="U500" i="8"/>
  <c r="U540" i="8"/>
  <c r="U676" i="8"/>
  <c r="U463" i="8"/>
  <c r="U481" i="8"/>
  <c r="U433" i="8"/>
  <c r="U485" i="8"/>
  <c r="U368" i="8"/>
  <c r="U296" i="8"/>
  <c r="U252" i="8"/>
  <c r="U560" i="8"/>
  <c r="U455" i="8"/>
  <c r="U390" i="8"/>
  <c r="U299" i="8"/>
  <c r="U325" i="8"/>
  <c r="U179" i="8"/>
  <c r="U243" i="8"/>
  <c r="U580" i="8"/>
  <c r="U282" i="8"/>
  <c r="U164" i="8"/>
  <c r="U136" i="8"/>
  <c r="U114" i="8"/>
  <c r="U92" i="8"/>
  <c r="U348" i="8"/>
  <c r="U221" i="8"/>
  <c r="U309" i="8"/>
  <c r="U195" i="8"/>
  <c r="U133" i="8"/>
  <c r="U75" i="8"/>
  <c r="U158" i="8"/>
  <c r="U257" i="8"/>
  <c r="U365" i="8"/>
  <c r="U184" i="8"/>
  <c r="U13" i="8"/>
  <c r="U44" i="8"/>
  <c r="U255" i="8"/>
  <c r="U39" i="8"/>
  <c r="U78" i="8"/>
  <c r="U70" i="8"/>
  <c r="U123" i="8"/>
  <c r="U990" i="8"/>
  <c r="U1005" i="8"/>
  <c r="U961" i="8"/>
  <c r="U929" i="8"/>
  <c r="U983" i="8"/>
  <c r="U890" i="8"/>
  <c r="U950" i="8"/>
  <c r="U931" i="8"/>
  <c r="U882" i="8"/>
  <c r="U879" i="8"/>
  <c r="U871" i="8"/>
  <c r="U839" i="8"/>
  <c r="U906" i="8"/>
  <c r="U793" i="8"/>
  <c r="U806" i="8"/>
  <c r="U795" i="8"/>
  <c r="U824" i="8"/>
  <c r="U772" i="8"/>
  <c r="U773" i="8"/>
  <c r="U816" i="8"/>
  <c r="U737" i="8"/>
  <c r="U730" i="8"/>
  <c r="U703" i="8"/>
  <c r="U694" i="8"/>
  <c r="U647" i="8"/>
  <c r="U661" i="8"/>
  <c r="U640" i="8"/>
  <c r="U638" i="8"/>
  <c r="U646" i="8"/>
  <c r="U609" i="8"/>
  <c r="U602" i="8"/>
  <c r="U534" i="8"/>
  <c r="U478" i="8"/>
  <c r="U628" i="8"/>
  <c r="U535" i="8"/>
  <c r="U660" i="8"/>
  <c r="U516" i="8"/>
  <c r="U513" i="8"/>
  <c r="U438" i="8"/>
  <c r="U492" i="8"/>
  <c r="U496" i="8"/>
  <c r="U615" i="8"/>
  <c r="U457" i="8"/>
  <c r="U427" i="8"/>
  <c r="U396" i="8"/>
  <c r="U453" i="8"/>
  <c r="U366" i="8"/>
  <c r="U292" i="8"/>
  <c r="U202" i="8"/>
  <c r="U432" i="8"/>
  <c r="U401" i="8"/>
  <c r="U377" i="8"/>
  <c r="U295" i="8"/>
  <c r="U322" i="8"/>
  <c r="U424" i="8"/>
  <c r="U230" i="8"/>
  <c r="U552" i="8"/>
  <c r="U234" i="8"/>
  <c r="U160" i="8"/>
  <c r="U134" i="8"/>
  <c r="U110" i="8"/>
  <c r="U90" i="8"/>
  <c r="U331" i="8"/>
  <c r="U207" i="8"/>
  <c r="U306" i="8"/>
  <c r="U180" i="8"/>
  <c r="U125" i="8"/>
  <c r="U415" i="8"/>
  <c r="U153" i="8"/>
  <c r="U235" i="8"/>
  <c r="U281" i="8"/>
  <c r="U148" i="8"/>
  <c r="U342" i="8"/>
  <c r="U36" i="8"/>
  <c r="U212" i="8"/>
  <c r="U23" i="8"/>
  <c r="U58" i="8"/>
  <c r="U63" i="8"/>
  <c r="U229" i="8"/>
  <c r="U982" i="8"/>
  <c r="U985" i="8"/>
  <c r="U951" i="8"/>
  <c r="U975" i="8"/>
  <c r="U981" i="8"/>
  <c r="U947" i="8"/>
  <c r="U917" i="8"/>
  <c r="U933" i="8"/>
  <c r="U858" i="8"/>
  <c r="U861" i="8"/>
  <c r="U862" i="8"/>
  <c r="U818" i="8"/>
  <c r="U891" i="8"/>
  <c r="U785" i="8"/>
  <c r="U802" i="8"/>
  <c r="U832" i="8"/>
  <c r="U799" i="8"/>
  <c r="U761" i="8"/>
  <c r="U764" i="8"/>
  <c r="U749" i="8"/>
  <c r="U753" i="8"/>
  <c r="U769" i="8"/>
  <c r="U692" i="8"/>
  <c r="U645" i="8"/>
  <c r="U719" i="8"/>
  <c r="U650" i="8"/>
  <c r="U630" i="8"/>
  <c r="U627" i="8"/>
  <c r="U637" i="8"/>
  <c r="U607" i="8"/>
  <c r="U573" i="8"/>
  <c r="U522" i="8"/>
  <c r="U474" i="8"/>
  <c r="U579" i="8"/>
  <c r="U531" i="8"/>
  <c r="U636" i="8"/>
  <c r="U469" i="8"/>
  <c r="U505" i="8"/>
  <c r="U430" i="8"/>
  <c r="U483" i="8"/>
  <c r="U475" i="8"/>
  <c r="U553" i="8"/>
  <c r="U452" i="8"/>
  <c r="U576" i="8"/>
  <c r="U394" i="8"/>
  <c r="U444" i="8"/>
  <c r="U336" i="8"/>
  <c r="U288" i="8"/>
  <c r="U194" i="8"/>
  <c r="U412" i="8"/>
  <c r="U399" i="8"/>
  <c r="U358" i="8"/>
  <c r="U291" i="8"/>
  <c r="U290" i="8"/>
  <c r="U341" i="8"/>
  <c r="U228" i="8"/>
  <c r="U378" i="8"/>
  <c r="U232" i="8"/>
  <c r="U156" i="8"/>
  <c r="U130" i="8"/>
  <c r="U108" i="8"/>
  <c r="U88" i="8"/>
  <c r="U326" i="8"/>
  <c r="U193" i="8"/>
  <c r="U277" i="8"/>
  <c r="U273" i="8"/>
  <c r="U121" i="8"/>
  <c r="U397" i="8"/>
  <c r="U391" i="8"/>
  <c r="U231" i="8"/>
  <c r="U278" i="8"/>
  <c r="U115" i="8"/>
  <c r="U173" i="8"/>
  <c r="U34" i="8"/>
  <c r="U154" i="8"/>
  <c r="U19" i="8"/>
  <c r="U53" i="8"/>
  <c r="U43" i="8"/>
  <c r="U216" i="8"/>
  <c r="U986" i="8"/>
  <c r="U946" i="8"/>
  <c r="U920" i="8"/>
  <c r="U914" i="8"/>
  <c r="U843" i="8"/>
  <c r="U781" i="8"/>
  <c r="U776" i="8"/>
  <c r="U755" i="8"/>
  <c r="U748" i="8"/>
  <c r="U669" i="8"/>
  <c r="U610" i="8"/>
  <c r="U701" i="8"/>
  <c r="U502" i="8"/>
  <c r="U511" i="8"/>
  <c r="U497" i="8"/>
  <c r="U617" i="8"/>
  <c r="U425" i="8"/>
  <c r="U439" i="8"/>
  <c r="U260" i="8"/>
  <c r="U382" i="8"/>
  <c r="U241" i="8"/>
  <c r="U183" i="8"/>
  <c r="U146" i="8"/>
  <c r="U86" i="8"/>
  <c r="U363" i="8"/>
  <c r="U113" i="8"/>
  <c r="U210" i="8"/>
  <c r="U31" i="8"/>
  <c r="U80" i="8"/>
  <c r="U35" i="8"/>
  <c r="U40" i="8"/>
  <c r="U74" i="8"/>
  <c r="U111" i="8"/>
  <c r="U974" i="8"/>
  <c r="U941" i="8"/>
  <c r="U918" i="8"/>
  <c r="U850" i="8"/>
  <c r="U815" i="8"/>
  <c r="U903" i="8"/>
  <c r="U782" i="8"/>
  <c r="U731" i="8"/>
  <c r="U750" i="8"/>
  <c r="U699" i="8"/>
  <c r="U593" i="8"/>
  <c r="U686" i="8"/>
  <c r="U470" i="8"/>
  <c r="U503" i="8"/>
  <c r="U473" i="8"/>
  <c r="U533" i="8"/>
  <c r="U557" i="8"/>
  <c r="U409" i="8"/>
  <c r="U190" i="8"/>
  <c r="U459" i="8"/>
  <c r="U239" i="8"/>
  <c r="U339" i="8"/>
  <c r="U140" i="8"/>
  <c r="U406" i="8"/>
  <c r="U269" i="8"/>
  <c r="U91" i="8"/>
  <c r="U203" i="8"/>
  <c r="U95" i="8"/>
  <c r="U61" i="8"/>
  <c r="U27" i="8"/>
  <c r="U991" i="8"/>
  <c r="U968" i="8"/>
  <c r="U869" i="8"/>
  <c r="U842" i="8"/>
  <c r="U808" i="8"/>
  <c r="U846" i="8"/>
  <c r="U778" i="8"/>
  <c r="U733" i="8"/>
  <c r="U740" i="8"/>
  <c r="U767" i="8"/>
  <c r="U614" i="8"/>
  <c r="U601" i="8"/>
  <c r="U655" i="8"/>
  <c r="U603" i="8"/>
  <c r="U458" i="8"/>
  <c r="U525" i="8"/>
  <c r="U548" i="8"/>
  <c r="U385" i="8"/>
  <c r="U186" i="8"/>
  <c r="U343" i="8"/>
  <c r="U224" i="8"/>
  <c r="U335" i="8"/>
  <c r="U126" i="8"/>
  <c r="U356" i="8"/>
  <c r="U242" i="8"/>
  <c r="U373" i="8"/>
  <c r="U420" i="8"/>
  <c r="U93" i="8"/>
  <c r="U289" i="8"/>
  <c r="U20" i="8"/>
  <c r="U45" i="8"/>
  <c r="U972" i="8"/>
  <c r="U957" i="8"/>
  <c r="U902" i="8"/>
  <c r="U907" i="8"/>
  <c r="U928" i="8"/>
  <c r="U790" i="8"/>
  <c r="U766" i="8"/>
  <c r="U724" i="8"/>
  <c r="U690" i="8"/>
  <c r="U684" i="8"/>
  <c r="U673" i="8"/>
  <c r="U570" i="8"/>
  <c r="U575" i="8"/>
  <c r="U583" i="8"/>
  <c r="U426" i="8"/>
  <c r="U413" i="8"/>
  <c r="U456" i="8"/>
  <c r="U328" i="8"/>
  <c r="U170" i="8"/>
  <c r="U327" i="8"/>
  <c r="U337" i="8"/>
  <c r="U317" i="8"/>
  <c r="U124" i="8"/>
  <c r="U294" i="8"/>
  <c r="U223" i="8"/>
  <c r="U270" i="8"/>
  <c r="U275" i="8"/>
  <c r="U71" i="8"/>
  <c r="U192" i="8"/>
  <c r="U205" i="8"/>
  <c r="U14" i="8"/>
  <c r="U1001" i="8"/>
  <c r="U924" i="8"/>
  <c r="U896" i="8"/>
  <c r="U837" i="8"/>
  <c r="U886" i="8"/>
  <c r="U874" i="8"/>
  <c r="U760" i="8"/>
  <c r="U716" i="8"/>
  <c r="U671" i="8"/>
  <c r="U648" i="8"/>
  <c r="U618" i="8"/>
  <c r="U566" i="8"/>
  <c r="U571" i="8"/>
  <c r="U537" i="8"/>
  <c r="U422" i="8"/>
  <c r="U520" i="8"/>
  <c r="U435" i="8"/>
  <c r="U324" i="8"/>
  <c r="U389" i="8"/>
  <c r="U319" i="8"/>
  <c r="U305" i="8"/>
  <c r="U217" i="8"/>
  <c r="U120" i="8"/>
  <c r="U267" i="8"/>
  <c r="U222" i="8"/>
  <c r="U167" i="8"/>
  <c r="U220" i="8"/>
  <c r="U26" i="8"/>
  <c r="U101" i="8"/>
  <c r="U177" i="8"/>
  <c r="U47" i="8"/>
  <c r="U996" i="8"/>
  <c r="U942" i="8"/>
  <c r="U880" i="8"/>
  <c r="U940" i="8"/>
  <c r="U847" i="8"/>
  <c r="U807" i="8"/>
  <c r="U746" i="8"/>
  <c r="U751" i="8"/>
  <c r="U659" i="8"/>
  <c r="U633" i="8"/>
  <c r="U622" i="8"/>
  <c r="U546" i="8"/>
  <c r="U567" i="8"/>
  <c r="U635" i="8"/>
  <c r="U561" i="8"/>
  <c r="U512" i="8"/>
  <c r="U364" i="8"/>
  <c r="U316" i="8"/>
  <c r="U372" i="8"/>
  <c r="U287" i="8"/>
  <c r="U262" i="8"/>
  <c r="U215" i="8"/>
  <c r="U106" i="8"/>
  <c r="U251" i="8"/>
  <c r="U175" i="8"/>
  <c r="U310" i="8"/>
  <c r="U254" i="8"/>
  <c r="U11" i="8"/>
  <c r="U51" i="8"/>
  <c r="U25" i="8"/>
  <c r="U1002" i="8"/>
  <c r="U857" i="8"/>
  <c r="U741" i="8"/>
  <c r="U510" i="8"/>
  <c r="U447" i="8"/>
  <c r="U393" i="8"/>
  <c r="U176" i="8"/>
  <c r="U139" i="8"/>
  <c r="U84" i="8"/>
  <c r="U17" i="8"/>
  <c r="U997" i="8"/>
  <c r="U836" i="8"/>
  <c r="U643" i="8"/>
  <c r="U551" i="8"/>
  <c r="U349" i="8"/>
  <c r="U213" i="8"/>
  <c r="U145" i="8"/>
  <c r="U32" i="8"/>
  <c r="U9" i="8"/>
  <c r="U992" i="8"/>
  <c r="U822" i="8"/>
  <c r="U710" i="8"/>
  <c r="U519" i="8"/>
  <c r="U332" i="8"/>
  <c r="U206" i="8"/>
  <c r="U117" i="8"/>
  <c r="U147" i="8"/>
  <c r="U42" i="8"/>
  <c r="U286" i="8"/>
  <c r="U67" i="8"/>
  <c r="U927" i="8"/>
  <c r="U804" i="8"/>
  <c r="U665" i="8"/>
  <c r="U611" i="8"/>
  <c r="U284" i="8"/>
  <c r="U189" i="8"/>
  <c r="U258" i="8"/>
  <c r="U963" i="8"/>
  <c r="U870" i="8"/>
  <c r="U623" i="8"/>
  <c r="U585" i="8"/>
  <c r="U272" i="8"/>
  <c r="U152" i="8"/>
  <c r="U449" i="8"/>
  <c r="U72" i="8"/>
  <c r="U135" i="8"/>
  <c r="U69" i="8"/>
  <c r="U21" i="8"/>
  <c r="U909" i="8"/>
  <c r="U895" i="8"/>
  <c r="U620" i="8"/>
  <c r="U588" i="8"/>
  <c r="U357" i="8"/>
  <c r="U104" i="8"/>
  <c r="U66" i="8"/>
  <c r="U863" i="8"/>
  <c r="U763" i="8"/>
  <c r="U678" i="8"/>
  <c r="U541" i="8"/>
  <c r="U384" i="8"/>
  <c r="U98" i="8"/>
  <c r="U59" i="8"/>
  <c r="U77" i="8"/>
  <c r="U199" i="8"/>
  <c r="U913" i="8"/>
  <c r="U729" i="8"/>
  <c r="U514" i="8"/>
  <c r="U419" i="8"/>
  <c r="U468" i="8"/>
  <c r="U191" i="8"/>
  <c r="U298" i="8"/>
  <c r="U33" i="8"/>
  <c r="U87" i="8"/>
  <c r="U16" i="8"/>
  <c r="U52" i="8"/>
  <c r="U376" i="8"/>
  <c r="U81" i="8"/>
  <c r="U38" i="8"/>
  <c r="U30" i="8"/>
  <c r="U127" i="8"/>
  <c r="U49" i="8"/>
  <c r="U105" i="8"/>
  <c r="U8" i="8"/>
  <c r="U54" i="8"/>
  <c r="U65" i="8"/>
  <c r="U60" i="8"/>
  <c r="U73" i="8"/>
  <c r="U159" i="8"/>
  <c r="U28" i="8"/>
  <c r="U188" i="8"/>
  <c r="U57" i="8"/>
  <c r="U62" i="8"/>
  <c r="AB23" i="3"/>
  <c r="AD23" i="3"/>
  <c r="AE23" i="3"/>
  <c r="AC23" i="3"/>
  <c r="AE41" i="3"/>
  <c r="C41" i="3"/>
  <c r="L16" i="7"/>
  <c r="Q24" i="3" s="1"/>
  <c r="Z25" i="4"/>
  <c r="AA41" i="3"/>
  <c r="AD20" i="3"/>
  <c r="R25" i="7"/>
  <c r="Z37" i="3"/>
  <c r="AA37" i="3"/>
  <c r="AC37" i="3"/>
  <c r="AB37" i="3"/>
  <c r="Z19" i="7"/>
  <c r="T28" i="4" s="1"/>
  <c r="X28" i="4" s="1"/>
  <c r="L21" i="7"/>
  <c r="Q29" i="3" s="1"/>
  <c r="Z30" i="4"/>
  <c r="AE27" i="3"/>
  <c r="AA27" i="3"/>
  <c r="C27" i="3"/>
  <c r="AC27" i="3"/>
  <c r="M13" i="7"/>
  <c r="R21" i="3" s="1"/>
  <c r="AA21" i="3" s="1"/>
  <c r="AE35" i="3"/>
  <c r="C35" i="3"/>
  <c r="AB35" i="3"/>
  <c r="AA35" i="3"/>
  <c r="Z35" i="3"/>
  <c r="Z28" i="3"/>
  <c r="AC28" i="3"/>
  <c r="AB31" i="3"/>
  <c r="AE31" i="3"/>
  <c r="AD31" i="3"/>
  <c r="K34" i="7"/>
  <c r="P42" i="3" s="1"/>
  <c r="AI148" i="8"/>
  <c r="AI10" i="8"/>
  <c r="AI29" i="8"/>
  <c r="AI23" i="8"/>
  <c r="AI92" i="8"/>
  <c r="AI8" i="8"/>
  <c r="AI44" i="8"/>
  <c r="AI53" i="8"/>
  <c r="AI13" i="8"/>
  <c r="AI32" i="8"/>
  <c r="AI19" i="8"/>
  <c r="AI68" i="8"/>
  <c r="AI85" i="8"/>
  <c r="AI41" i="8"/>
  <c r="AI26" i="8"/>
  <c r="AI9" i="8"/>
  <c r="AI75" i="8"/>
  <c r="AI36" i="8"/>
  <c r="AI51" i="8"/>
  <c r="AI243" i="8"/>
  <c r="AI12" i="8"/>
  <c r="AI79" i="8"/>
  <c r="AI71" i="8"/>
  <c r="AI11" i="8"/>
  <c r="AI154" i="8"/>
  <c r="AM154" i="8" s="1"/>
  <c r="AN154" i="8" s="1"/>
  <c r="AI90" i="8"/>
  <c r="AI128" i="8"/>
  <c r="AI56" i="8"/>
  <c r="AI48" i="8"/>
  <c r="AI1006" i="8"/>
  <c r="AI986" i="8"/>
  <c r="AI962" i="8"/>
  <c r="AI1001" i="8"/>
  <c r="AI957" i="8"/>
  <c r="AI989" i="8"/>
  <c r="AI959" i="8"/>
  <c r="AI920" i="8"/>
  <c r="AI952" i="8"/>
  <c r="AI894" i="8"/>
  <c r="AI881" i="8"/>
  <c r="AI876" i="8"/>
  <c r="AI930" i="8"/>
  <c r="AI879" i="8"/>
  <c r="AI862" i="8"/>
  <c r="AI893" i="8"/>
  <c r="AI927" i="8"/>
  <c r="AI922" i="8"/>
  <c r="AI824" i="8"/>
  <c r="AI998" i="8"/>
  <c r="AI970" i="8"/>
  <c r="AI1000" i="8"/>
  <c r="AI967" i="8"/>
  <c r="AI965" i="8"/>
  <c r="AI977" i="8"/>
  <c r="AI928" i="8"/>
  <c r="AI954" i="8"/>
  <c r="AI992" i="8"/>
  <c r="AI926" i="8"/>
  <c r="AI961" i="8"/>
  <c r="AI903" i="8"/>
  <c r="AI867" i="8"/>
  <c r="AI898" i="8"/>
  <c r="AI888" i="8"/>
  <c r="AI890" i="8"/>
  <c r="AI858" i="8"/>
  <c r="AI829" i="8"/>
  <c r="AI878" i="8"/>
  <c r="AI845" i="8"/>
  <c r="AM845" i="8" s="1"/>
  <c r="AN845" i="8" s="1"/>
  <c r="AI783" i="8"/>
  <c r="AI818" i="8"/>
  <c r="AI792" i="8"/>
  <c r="AI832" i="8"/>
  <c r="AI782" i="8"/>
  <c r="AI797" i="8"/>
  <c r="AI749" i="8"/>
  <c r="AI777" i="8"/>
  <c r="AI813" i="8"/>
  <c r="AI718" i="8"/>
  <c r="AI755" i="8"/>
  <c r="AI745" i="8"/>
  <c r="AI739" i="8"/>
  <c r="AI707" i="8"/>
  <c r="AI665" i="8"/>
  <c r="AI712" i="8"/>
  <c r="AI675" i="8"/>
  <c r="AI785" i="8"/>
  <c r="AI825" i="8"/>
  <c r="AI683" i="8"/>
  <c r="AI660" i="8"/>
  <c r="AI618" i="8"/>
  <c r="AI633" i="8"/>
  <c r="AI637" i="8"/>
  <c r="AI636" i="8"/>
  <c r="AI604" i="8"/>
  <c r="AI581" i="8"/>
  <c r="AI560" i="8"/>
  <c r="AI528" i="8"/>
  <c r="AI496" i="8"/>
  <c r="AI696" i="8"/>
  <c r="AI606" i="8"/>
  <c r="AM606" i="8" s="1"/>
  <c r="AN606" i="8" s="1"/>
  <c r="AI549" i="8"/>
  <c r="AI517" i="8"/>
  <c r="AI679" i="8"/>
  <c r="AI543" i="8"/>
  <c r="AI607" i="8"/>
  <c r="AI464" i="8"/>
  <c r="AI432" i="8"/>
  <c r="AI671" i="8"/>
  <c r="AI535" i="8"/>
  <c r="AI547" i="8"/>
  <c r="AI481" i="8"/>
  <c r="AI475" i="8"/>
  <c r="AI530" i="8"/>
  <c r="AI982" i="8"/>
  <c r="AI987" i="8"/>
  <c r="AI981" i="8"/>
  <c r="AI980" i="8"/>
  <c r="AI973" i="8"/>
  <c r="AI937" i="8"/>
  <c r="AI948" i="8"/>
  <c r="AI910" i="8"/>
  <c r="AI892" i="8"/>
  <c r="AI991" i="8"/>
  <c r="AI909" i="8"/>
  <c r="AI918" i="8"/>
  <c r="AI934" i="8"/>
  <c r="AI870" i="8"/>
  <c r="AI840" i="8"/>
  <c r="AI814" i="8"/>
  <c r="AI820" i="8"/>
  <c r="AI795" i="8"/>
  <c r="AI842" i="8"/>
  <c r="AM842" i="8" s="1"/>
  <c r="AN842" i="8" s="1"/>
  <c r="AI796" i="8"/>
  <c r="AI816" i="8"/>
  <c r="AI780" i="8"/>
  <c r="AI740" i="8"/>
  <c r="AI733" i="8"/>
  <c r="AI747" i="8"/>
  <c r="AI726" i="8"/>
  <c r="AI761" i="8"/>
  <c r="AM761" i="8" s="1"/>
  <c r="AN761" i="8" s="1"/>
  <c r="AI738" i="8"/>
  <c r="AI725" i="8"/>
  <c r="AI685" i="8"/>
  <c r="AI736" i="8"/>
  <c r="AI697" i="8"/>
  <c r="AI640" i="8"/>
  <c r="AI731" i="8"/>
  <c r="AI645" i="8"/>
  <c r="AI648" i="8"/>
  <c r="AI588" i="8"/>
  <c r="AI603" i="8"/>
  <c r="AI668" i="8"/>
  <c r="AI621" i="8"/>
  <c r="AI591" i="8"/>
  <c r="AI556" i="8"/>
  <c r="AI520" i="8"/>
  <c r="AI484" i="8"/>
  <c r="AI999" i="8"/>
  <c r="AI971" i="8"/>
  <c r="AI996" i="8"/>
  <c r="AI942" i="8"/>
  <c r="AI964" i="8"/>
  <c r="AI904" i="8"/>
  <c r="AI946" i="8"/>
  <c r="AM946" i="8" s="1"/>
  <c r="AN946" i="8" s="1"/>
  <c r="AI897" i="8"/>
  <c r="AI868" i="8"/>
  <c r="AI908" i="8"/>
  <c r="AI880" i="8"/>
  <c r="AI877" i="8"/>
  <c r="AI949" i="8"/>
  <c r="AI843" i="8"/>
  <c r="AI819" i="8"/>
  <c r="AI902" i="8"/>
  <c r="AI804" i="8"/>
  <c r="AI787" i="8"/>
  <c r="AI899" i="8"/>
  <c r="AI875" i="8"/>
  <c r="AI812" i="8"/>
  <c r="AI773" i="8"/>
  <c r="AI784" i="8"/>
  <c r="AI805" i="8"/>
  <c r="AI786" i="8"/>
  <c r="AI714" i="8"/>
  <c r="AI750" i="8"/>
  <c r="AI727" i="8"/>
  <c r="AI704" i="8"/>
  <c r="AI677" i="8"/>
  <c r="AI719" i="8"/>
  <c r="AI680" i="8"/>
  <c r="AI709" i="8"/>
  <c r="AI717" i="8"/>
  <c r="AI628" i="8"/>
  <c r="AI643" i="8"/>
  <c r="AM643" i="8" s="1"/>
  <c r="AN643" i="8" s="1"/>
  <c r="AI694" i="8"/>
  <c r="AI649" i="8"/>
  <c r="AI653" i="8"/>
  <c r="AM653" i="8" s="1"/>
  <c r="AN653" i="8" s="1"/>
  <c r="AI602" i="8"/>
  <c r="AI623" i="8"/>
  <c r="AI548" i="8"/>
  <c r="AI512" i="8"/>
  <c r="AI476" i="8"/>
  <c r="AI635" i="8"/>
  <c r="AI553" i="8"/>
  <c r="AI513" i="8"/>
  <c r="AI630" i="8"/>
  <c r="AI487" i="8"/>
  <c r="AI499" i="8"/>
  <c r="AI444" i="8"/>
  <c r="AI408" i="8"/>
  <c r="AI554" i="8"/>
  <c r="AI534" i="8"/>
  <c r="AI634" i="8"/>
  <c r="AI585" i="8"/>
  <c r="AI427" i="8"/>
  <c r="AI447" i="8"/>
  <c r="AI463" i="8"/>
  <c r="AI495" i="8"/>
  <c r="AI426" i="8"/>
  <c r="AI389" i="8"/>
  <c r="AI421" i="8"/>
  <c r="AI348" i="8"/>
  <c r="AI310" i="8"/>
  <c r="AI278" i="8"/>
  <c r="AI204" i="8"/>
  <c r="AI172" i="8"/>
  <c r="AI399" i="8"/>
  <c r="AI335" i="8"/>
  <c r="AI390" i="8"/>
  <c r="AI404" i="8"/>
  <c r="AI340" i="8"/>
  <c r="AI301" i="8"/>
  <c r="AI381" i="8"/>
  <c r="AI236" i="8"/>
  <c r="AI174" i="8"/>
  <c r="AI316" i="8"/>
  <c r="AI974" i="8"/>
  <c r="AI1004" i="8"/>
  <c r="AI960" i="8"/>
  <c r="AI993" i="8"/>
  <c r="AI923" i="8"/>
  <c r="AI886" i="8"/>
  <c r="AI884" i="8"/>
  <c r="AI896" i="8"/>
  <c r="AI838" i="8"/>
  <c r="AI956" i="8"/>
  <c r="AI827" i="8"/>
  <c r="AI826" i="8"/>
  <c r="AI806" i="8"/>
  <c r="AI874" i="8"/>
  <c r="AI803" i="8"/>
  <c r="AI774" i="8"/>
  <c r="AI764" i="8"/>
  <c r="AI741" i="8"/>
  <c r="AI855" i="8"/>
  <c r="AI706" i="8"/>
  <c r="AI770" i="8"/>
  <c r="AI705" i="8"/>
  <c r="AI669" i="8"/>
  <c r="AI716" i="8"/>
  <c r="AI885" i="8"/>
  <c r="AM885" i="8" s="1"/>
  <c r="AN885" i="8" s="1"/>
  <c r="AI711" i="8"/>
  <c r="AI667" i="8"/>
  <c r="AI586" i="8"/>
  <c r="AI626" i="8"/>
  <c r="AI650" i="8"/>
  <c r="AI575" i="8"/>
  <c r="AI540" i="8"/>
  <c r="AI492" i="8"/>
  <c r="AI583" i="8"/>
  <c r="AI557" i="8"/>
  <c r="AI509" i="8"/>
  <c r="AI610" i="8"/>
  <c r="AI614" i="8"/>
  <c r="AI460" i="8"/>
  <c r="AI420" i="8"/>
  <c r="AI582" i="8"/>
  <c r="AI566" i="8"/>
  <c r="AI596" i="8"/>
  <c r="AI425" i="8"/>
  <c r="AI539" i="8"/>
  <c r="AI418" i="8"/>
  <c r="AI531" i="8"/>
  <c r="AI434" i="8"/>
  <c r="AI391" i="8"/>
  <c r="AI407" i="8"/>
  <c r="AI331" i="8"/>
  <c r="AI298" i="8"/>
  <c r="AI262" i="8"/>
  <c r="AI184" i="8"/>
  <c r="AI410" i="8"/>
  <c r="AI346" i="8"/>
  <c r="AI379" i="8"/>
  <c r="AM379" i="8" s="1"/>
  <c r="AN379" i="8" s="1"/>
  <c r="AI387" i="8"/>
  <c r="AI321" i="8"/>
  <c r="AI285" i="8"/>
  <c r="AI263" i="8"/>
  <c r="AI193" i="8"/>
  <c r="AI332" i="8"/>
  <c r="AI238" i="8"/>
  <c r="AI157" i="8"/>
  <c r="AM157" i="8" s="1"/>
  <c r="AN157" i="8" s="1"/>
  <c r="AI267" i="8"/>
  <c r="AI201" i="8"/>
  <c r="AI139" i="8"/>
  <c r="AI123" i="8"/>
  <c r="AI107" i="8"/>
  <c r="AI91" i="8"/>
  <c r="AI351" i="8"/>
  <c r="AI308" i="8"/>
  <c r="AI205" i="8"/>
  <c r="AI400" i="8"/>
  <c r="AI255" i="8"/>
  <c r="AI190" i="8"/>
  <c r="AI217" i="8"/>
  <c r="AI356" i="8"/>
  <c r="AI202" i="8"/>
  <c r="AI138" i="8"/>
  <c r="AM138" i="8" s="1"/>
  <c r="AN138" i="8" s="1"/>
  <c r="AI392" i="8"/>
  <c r="AI175" i="8"/>
  <c r="AI371" i="8"/>
  <c r="AI160" i="8"/>
  <c r="AI43" i="8"/>
  <c r="AI112" i="8"/>
  <c r="AI30" i="8"/>
  <c r="AI124" i="8"/>
  <c r="AM124" i="8" s="1"/>
  <c r="AN124" i="8" s="1"/>
  <c r="AI21" i="8"/>
  <c r="AI50" i="8"/>
  <c r="AI170" i="8"/>
  <c r="AI59" i="8"/>
  <c r="AI239" i="8"/>
  <c r="AI120" i="8"/>
  <c r="AI978" i="8"/>
  <c r="AI983" i="8"/>
  <c r="AM983" i="8" s="1"/>
  <c r="AN983" i="8" s="1"/>
  <c r="AI953" i="8"/>
  <c r="AI925" i="8"/>
  <c r="AI968" i="8"/>
  <c r="AI889" i="8"/>
  <c r="AI947" i="8"/>
  <c r="AI911" i="8"/>
  <c r="AI857" i="8"/>
  <c r="AI895" i="8"/>
  <c r="AI852" i="8"/>
  <c r="AI860" i="8"/>
  <c r="AI821" i="8"/>
  <c r="AI844" i="8"/>
  <c r="AI811" i="8"/>
  <c r="AI808" i="8"/>
  <c r="AI758" i="8"/>
  <c r="AI801" i="8"/>
  <c r="AI757" i="8"/>
  <c r="AI766" i="8"/>
  <c r="AI746" i="8"/>
  <c r="AI798" i="8"/>
  <c r="AI742" i="8"/>
  <c r="AM742" i="8" s="1"/>
  <c r="AN742" i="8" s="1"/>
  <c r="AI674" i="8"/>
  <c r="AI642" i="8"/>
  <c r="AI699" i="8"/>
  <c r="AM699" i="8" s="1"/>
  <c r="AN699" i="8" s="1"/>
  <c r="AI638" i="8"/>
  <c r="AI624" i="8"/>
  <c r="AI682" i="8"/>
  <c r="AI589" i="8"/>
  <c r="AI579" i="8"/>
  <c r="AI524" i="8"/>
  <c r="AI472" i="8"/>
  <c r="AI576" i="8"/>
  <c r="AI537" i="8"/>
  <c r="AI497" i="8"/>
  <c r="AI562" i="8"/>
  <c r="AI542" i="8"/>
  <c r="AI448" i="8"/>
  <c r="AI721" i="8"/>
  <c r="AI482" i="8"/>
  <c r="AI519" i="8"/>
  <c r="AM519" i="8" s="1"/>
  <c r="AN519" i="8" s="1"/>
  <c r="AI551" i="8"/>
  <c r="AI522" i="8"/>
  <c r="AI486" i="8"/>
  <c r="AI465" i="8"/>
  <c r="AI485" i="8"/>
  <c r="AI457" i="8"/>
  <c r="AI359" i="8"/>
  <c r="AI380" i="8"/>
  <c r="AI322" i="8"/>
  <c r="AI286" i="8"/>
  <c r="AI250" i="8"/>
  <c r="AI168" i="8"/>
  <c r="AI384" i="8"/>
  <c r="AI498" i="8"/>
  <c r="AI358" i="8"/>
  <c r="AI366" i="8"/>
  <c r="AI309" i="8"/>
  <c r="AI439" i="8"/>
  <c r="AI234" i="8"/>
  <c r="AI405" i="8"/>
  <c r="AI264" i="8"/>
  <c r="AI197" i="8"/>
  <c r="AI343" i="8"/>
  <c r="AI244" i="8"/>
  <c r="AI169" i="8"/>
  <c r="AI133" i="8"/>
  <c r="AI117" i="8"/>
  <c r="AI101" i="8"/>
  <c r="AI394" i="8"/>
  <c r="AI341" i="8"/>
  <c r="AI268" i="8"/>
  <c r="AI173" i="8"/>
  <c r="AI320" i="8"/>
  <c r="AI220" i="8"/>
  <c r="AI454" i="8"/>
  <c r="AI84" i="8"/>
  <c r="AI275" i="8"/>
  <c r="AM275" i="8" s="1"/>
  <c r="AN275" i="8" s="1"/>
  <c r="AI162" i="8"/>
  <c r="AI126" i="8"/>
  <c r="AI280" i="8"/>
  <c r="AM280" i="8" s="1"/>
  <c r="AN280" i="8" s="1"/>
  <c r="AI94" i="8"/>
  <c r="AI211" i="8"/>
  <c r="AI82" i="8"/>
  <c r="AI27" i="8"/>
  <c r="AI80" i="8"/>
  <c r="AI14" i="8"/>
  <c r="AI57" i="8"/>
  <c r="AI76" i="8"/>
  <c r="AI28" i="8"/>
  <c r="AI140" i="8"/>
  <c r="AI22" i="8"/>
  <c r="AI166" i="8"/>
  <c r="AI1003" i="8"/>
  <c r="AI997" i="8"/>
  <c r="AI945" i="8"/>
  <c r="AI941" i="8"/>
  <c r="AI958" i="8"/>
  <c r="AI873" i="8"/>
  <c r="AI938" i="8"/>
  <c r="AI891" i="8"/>
  <c r="AI849" i="8"/>
  <c r="AI883" i="8"/>
  <c r="AI836" i="8"/>
  <c r="AI850" i="8"/>
  <c r="AI817" i="8"/>
  <c r="AI823" i="8"/>
  <c r="AI809" i="8"/>
  <c r="AI789" i="8"/>
  <c r="AI790" i="8"/>
  <c r="AI769" i="8"/>
  <c r="AI759" i="8"/>
  <c r="AI752" i="8"/>
  <c r="AM752" i="8" s="1"/>
  <c r="AN752" i="8" s="1"/>
  <c r="AI728" i="8"/>
  <c r="AI698" i="8"/>
  <c r="AI729" i="8"/>
  <c r="AI664" i="8"/>
  <c r="AI756" i="8"/>
  <c r="AI639" i="8"/>
  <c r="AI629" i="8"/>
  <c r="AI622" i="8"/>
  <c r="AI663" i="8"/>
  <c r="AI611" i="8"/>
  <c r="AI568" i="8"/>
  <c r="AI516" i="8"/>
  <c r="AI468" i="8"/>
  <c r="AI574" i="8"/>
  <c r="AI533" i="8"/>
  <c r="AI493" i="8"/>
  <c r="AI502" i="8"/>
  <c r="AI507" i="8"/>
  <c r="AI440" i="8"/>
  <c r="AI594" i="8"/>
  <c r="AI470" i="8"/>
  <c r="AI518" i="8"/>
  <c r="AI538" i="8"/>
  <c r="AI514" i="8"/>
  <c r="AM514" i="8" s="1"/>
  <c r="AN514" i="8" s="1"/>
  <c r="AI462" i="8"/>
  <c r="AI861" i="8"/>
  <c r="AI451" i="8"/>
  <c r="AI443" i="8"/>
  <c r="AI357" i="8"/>
  <c r="AI374" i="8"/>
  <c r="AI318" i="8"/>
  <c r="AI282" i="8"/>
  <c r="AI200" i="8"/>
  <c r="AI503" i="8"/>
  <c r="AI378" i="8"/>
  <c r="AI473" i="8"/>
  <c r="AI617" i="8"/>
  <c r="AI355" i="8"/>
  <c r="AI305" i="8"/>
  <c r="AI319" i="8"/>
  <c r="AM319" i="8" s="1"/>
  <c r="AN319" i="8" s="1"/>
  <c r="AI221" i="8"/>
  <c r="AI401" i="8"/>
  <c r="AI253" i="8"/>
  <c r="AI191" i="8"/>
  <c r="AI328" i="8"/>
  <c r="AI242" i="8"/>
  <c r="AI147" i="8"/>
  <c r="AI131" i="8"/>
  <c r="AM131" i="8" s="1"/>
  <c r="AN131" i="8" s="1"/>
  <c r="AI115" i="8"/>
  <c r="AI99" i="8"/>
  <c r="AI386" i="8"/>
  <c r="AI339" i="8"/>
  <c r="AI233" i="8"/>
  <c r="AI167" i="8"/>
  <c r="AI303" i="8"/>
  <c r="AI218" i="8"/>
  <c r="AM218" i="8" s="1"/>
  <c r="AN218" i="8" s="1"/>
  <c r="AI315" i="8"/>
  <c r="AI81" i="8"/>
  <c r="AI260" i="8"/>
  <c r="AI152" i="8"/>
  <c r="AI122" i="8"/>
  <c r="AI259" i="8"/>
  <c r="AI86" i="8"/>
  <c r="AI185" i="8"/>
  <c r="AM185" i="8" s="1"/>
  <c r="AN185" i="8" s="1"/>
  <c r="AI70" i="8"/>
  <c r="AI24" i="8"/>
  <c r="AI67" i="8"/>
  <c r="AI17" i="8"/>
  <c r="AI47" i="8"/>
  <c r="AI72" i="8"/>
  <c r="AI382" i="8"/>
  <c r="AI116" i="8"/>
  <c r="AI18" i="8"/>
  <c r="AI150" i="8"/>
  <c r="AI64" i="8"/>
  <c r="AI994" i="8"/>
  <c r="AI963" i="8"/>
  <c r="AI940" i="8"/>
  <c r="AI916" i="8"/>
  <c r="AI921" i="8"/>
  <c r="AI901" i="8"/>
  <c r="AI839" i="8"/>
  <c r="AI869" i="8"/>
  <c r="AI848" i="8"/>
  <c r="AI802" i="8"/>
  <c r="AI778" i="8"/>
  <c r="AI753" i="8"/>
  <c r="AI748" i="8"/>
  <c r="AM748" i="8" s="1"/>
  <c r="AN748" i="8" s="1"/>
  <c r="AI692" i="8"/>
  <c r="AI691" i="8"/>
  <c r="AI644" i="8"/>
  <c r="AI676" i="8"/>
  <c r="AI609" i="8"/>
  <c r="AM609" i="8" s="1"/>
  <c r="AN609" i="8" s="1"/>
  <c r="AI646" i="8"/>
  <c r="AI552" i="8"/>
  <c r="AI480" i="8"/>
  <c r="AI561" i="8"/>
  <c r="AI489" i="8"/>
  <c r="AI608" i="8"/>
  <c r="AI428" i="8"/>
  <c r="AI483" i="8"/>
  <c r="AI654" i="8"/>
  <c r="AI459" i="8"/>
  <c r="AI684" i="8"/>
  <c r="AI449" i="8"/>
  <c r="AI370" i="8"/>
  <c r="AI342" i="8"/>
  <c r="AI274" i="8"/>
  <c r="AI180" i="8"/>
  <c r="AI365" i="8"/>
  <c r="AI364" i="8"/>
  <c r="AI325" i="8"/>
  <c r="AM325" i="8" s="1"/>
  <c r="AN325" i="8" s="1"/>
  <c r="AI304" i="8"/>
  <c r="AI187" i="8"/>
  <c r="AI251" i="8"/>
  <c r="AI347" i="8"/>
  <c r="AI212" i="8"/>
  <c r="AI129" i="8"/>
  <c r="AI105" i="8"/>
  <c r="AI362" i="8"/>
  <c r="AI276" i="8"/>
  <c r="AI415" i="8"/>
  <c r="AI210" i="8"/>
  <c r="AI163" i="8"/>
  <c r="AI230" i="8"/>
  <c r="AI130" i="8"/>
  <c r="AI179" i="8"/>
  <c r="AI181" i="8"/>
  <c r="AM181" i="8" s="1"/>
  <c r="AI37" i="8"/>
  <c r="AI54" i="8"/>
  <c r="AI78" i="8"/>
  <c r="AI52" i="8"/>
  <c r="AI106" i="8"/>
  <c r="AI224" i="8"/>
  <c r="AI988" i="8"/>
  <c r="AI955" i="8"/>
  <c r="AM955" i="8" s="1"/>
  <c r="AN955" i="8" s="1"/>
  <c r="AI912" i="8"/>
  <c r="AI907" i="8"/>
  <c r="AI906" i="8"/>
  <c r="AI841" i="8"/>
  <c r="AI871" i="8"/>
  <c r="AI851" i="8"/>
  <c r="AI847" i="8"/>
  <c r="AI905" i="8"/>
  <c r="AM905" i="8" s="1"/>
  <c r="AN905" i="8" s="1"/>
  <c r="AI776" i="8"/>
  <c r="AI794" i="8"/>
  <c r="AI734" i="8"/>
  <c r="AI686" i="8"/>
  <c r="AI689" i="8"/>
  <c r="AI735" i="8"/>
  <c r="AI652" i="8"/>
  <c r="AI670" i="8"/>
  <c r="AI615" i="8"/>
  <c r="AI544" i="8"/>
  <c r="AI662" i="8"/>
  <c r="AI545" i="8"/>
  <c r="AI678" i="8"/>
  <c r="AI555" i="8"/>
  <c r="AI424" i="8"/>
  <c r="AI690" i="8"/>
  <c r="AI592" i="8"/>
  <c r="AI414" i="8"/>
  <c r="AI469" i="8"/>
  <c r="AI435" i="8"/>
  <c r="AI344" i="8"/>
  <c r="AI329" i="8"/>
  <c r="AI270" i="8"/>
  <c r="AI176" i="8"/>
  <c r="AI352" i="8"/>
  <c r="AI563" i="8"/>
  <c r="AI317" i="8"/>
  <c r="AI287" i="8"/>
  <c r="AI411" i="8"/>
  <c r="AI240" i="8"/>
  <c r="AI311" i="8"/>
  <c r="AI195" i="8"/>
  <c r="AI127" i="8"/>
  <c r="AI103" i="8"/>
  <c r="AI354" i="8"/>
  <c r="AI227" i="8"/>
  <c r="AI375" i="8"/>
  <c r="AI208" i="8"/>
  <c r="AI158" i="8"/>
  <c r="AI226" i="8"/>
  <c r="AI118" i="8"/>
  <c r="AI164" i="8"/>
  <c r="AI423" i="8"/>
  <c r="AI35" i="8"/>
  <c r="AI40" i="8"/>
  <c r="AI45" i="8"/>
  <c r="AI42" i="8"/>
  <c r="AI74" i="8"/>
  <c r="AM74" i="8" s="1"/>
  <c r="AN74" i="8" s="1"/>
  <c r="AI206" i="8"/>
  <c r="AI34" i="8"/>
  <c r="AI985" i="8"/>
  <c r="AI950" i="8"/>
  <c r="AI931" i="8"/>
  <c r="AM931" i="8" s="1"/>
  <c r="AN931" i="8" s="1"/>
  <c r="AI865" i="8"/>
  <c r="AI882" i="8"/>
  <c r="AM882" i="8" s="1"/>
  <c r="AN882" i="8" s="1"/>
  <c r="AI833" i="8"/>
  <c r="AI863" i="8"/>
  <c r="AI834" i="8"/>
  <c r="AI887" i="8"/>
  <c r="AI771" i="8"/>
  <c r="AI762" i="8"/>
  <c r="AM762" i="8" s="1"/>
  <c r="AN762" i="8" s="1"/>
  <c r="AI767" i="8"/>
  <c r="AI793" i="8"/>
  <c r="AI687" i="8"/>
  <c r="AM687" i="8" s="1"/>
  <c r="AN687" i="8" s="1"/>
  <c r="AI700" i="8"/>
  <c r="AI723" i="8"/>
  <c r="AI647" i="8"/>
  <c r="AI641" i="8"/>
  <c r="AI600" i="8"/>
  <c r="AI536" i="8"/>
  <c r="AI631" i="8"/>
  <c r="AI541" i="8"/>
  <c r="AI612" i="8"/>
  <c r="AI491" i="8"/>
  <c r="AI416" i="8"/>
  <c r="AI616" i="8"/>
  <c r="AI570" i="8"/>
  <c r="AI559" i="8"/>
  <c r="AI577" i="8"/>
  <c r="AI433" i="8"/>
  <c r="AM433" i="8" s="1"/>
  <c r="AN433" i="8" s="1"/>
  <c r="AI338" i="8"/>
  <c r="AI326" i="8"/>
  <c r="AI266" i="8"/>
  <c r="AI455" i="8"/>
  <c r="AI333" i="8"/>
  <c r="AI438" i="8"/>
  <c r="AI313" i="8"/>
  <c r="AI273" i="8"/>
  <c r="AI373" i="8"/>
  <c r="AI225" i="8"/>
  <c r="AI296" i="8"/>
  <c r="AI182" i="8"/>
  <c r="AI125" i="8"/>
  <c r="AI97" i="8"/>
  <c r="AI349" i="8"/>
  <c r="AI216" i="8"/>
  <c r="AI368" i="8"/>
  <c r="AI203" i="8"/>
  <c r="AI77" i="8"/>
  <c r="AI198" i="8"/>
  <c r="AI114" i="8"/>
  <c r="AI102" i="8"/>
  <c r="AI235" i="8"/>
  <c r="AI20" i="8"/>
  <c r="AM20" i="8" s="1"/>
  <c r="AN20" i="8" s="1"/>
  <c r="AI15" i="8"/>
  <c r="AI33" i="8"/>
  <c r="AI38" i="8"/>
  <c r="AI66" i="8"/>
  <c r="AI292" i="8"/>
  <c r="AI1002" i="8"/>
  <c r="AI972" i="8"/>
  <c r="AI917" i="8"/>
  <c r="AM917" i="8" s="1"/>
  <c r="AN917" i="8" s="1"/>
  <c r="AI846" i="8"/>
  <c r="AI853" i="8"/>
  <c r="AI779" i="8"/>
  <c r="AI775" i="8"/>
  <c r="AI730" i="8"/>
  <c r="AM730" i="8" s="1"/>
  <c r="AN730" i="8" s="1"/>
  <c r="AI744" i="8"/>
  <c r="AI659" i="8"/>
  <c r="AI688" i="8"/>
  <c r="AM688" i="8" s="1"/>
  <c r="AN688" i="8" s="1"/>
  <c r="AI632" i="8"/>
  <c r="AI532" i="8"/>
  <c r="AI569" i="8"/>
  <c r="AI578" i="8"/>
  <c r="AI436" i="8"/>
  <c r="AI526" i="8"/>
  <c r="AI506" i="8"/>
  <c r="AI515" i="8"/>
  <c r="AM515" i="8" s="1"/>
  <c r="AN515" i="8" s="1"/>
  <c r="AI395" i="8"/>
  <c r="AI290" i="8"/>
  <c r="AI406" i="8"/>
  <c r="AI398" i="8"/>
  <c r="AI281" i="8"/>
  <c r="AI336" i="8"/>
  <c r="AI153" i="8"/>
  <c r="AI141" i="8"/>
  <c r="AM141" i="8" s="1"/>
  <c r="AN141" i="8" s="1"/>
  <c r="AI95" i="8"/>
  <c r="AI323" i="8"/>
  <c r="AI271" i="8"/>
  <c r="AI241" i="8"/>
  <c r="AI146" i="8"/>
  <c r="AI458" i="8"/>
  <c r="AI63" i="8"/>
  <c r="AI248" i="8"/>
  <c r="AM248" i="8" s="1"/>
  <c r="AN248" i="8" s="1"/>
  <c r="AI62" i="8"/>
  <c r="AI453" i="8"/>
  <c r="AI46" i="8"/>
  <c r="AI88" i="8"/>
  <c r="AI995" i="8"/>
  <c r="AI933" i="8"/>
  <c r="AI951" i="8"/>
  <c r="AI943" i="8"/>
  <c r="AI822" i="8"/>
  <c r="AI815" i="8"/>
  <c r="AI760" i="8"/>
  <c r="AI710" i="8"/>
  <c r="AI681" i="8"/>
  <c r="AI651" i="8"/>
  <c r="AI605" i="8"/>
  <c r="AI666" i="8"/>
  <c r="AM666" i="8" s="1"/>
  <c r="AN666" i="8" s="1"/>
  <c r="AI504" i="8"/>
  <c r="AI529" i="8"/>
  <c r="AI479" i="8"/>
  <c r="AI593" i="8"/>
  <c r="AI510" i="8"/>
  <c r="AI446" i="8"/>
  <c r="AI584" i="8"/>
  <c r="AI363" i="8"/>
  <c r="AM363" i="8" s="1"/>
  <c r="AN363" i="8" s="1"/>
  <c r="AI254" i="8"/>
  <c r="AI367" i="8"/>
  <c r="AI372" i="8"/>
  <c r="AI257" i="8"/>
  <c r="AI284" i="8"/>
  <c r="AI261" i="8"/>
  <c r="AI135" i="8"/>
  <c r="AI89" i="8"/>
  <c r="AI214" i="8"/>
  <c r="AI237" i="8"/>
  <c r="AI403" i="8"/>
  <c r="AI134" i="8"/>
  <c r="AI388" i="8"/>
  <c r="AI573" i="8"/>
  <c r="AI132" i="8"/>
  <c r="AI295" i="8"/>
  <c r="AM295" i="8" s="1"/>
  <c r="AN295" i="8" s="1"/>
  <c r="AI245" i="8"/>
  <c r="AI984" i="8"/>
  <c r="AI915" i="8"/>
  <c r="AI935" i="8"/>
  <c r="AI932" i="8"/>
  <c r="AI810" i="8"/>
  <c r="AI800" i="8"/>
  <c r="AI743" i="8"/>
  <c r="AI702" i="8"/>
  <c r="AI673" i="8"/>
  <c r="AI655" i="8"/>
  <c r="AI599" i="8"/>
  <c r="AI598" i="8"/>
  <c r="AI500" i="8"/>
  <c r="AI525" i="8"/>
  <c r="AI478" i="8"/>
  <c r="AM478" i="8" s="1"/>
  <c r="AI590" i="8"/>
  <c r="AI474" i="8"/>
  <c r="AI445" i="8"/>
  <c r="AI437" i="8"/>
  <c r="AI361" i="8"/>
  <c r="AM361" i="8" s="1"/>
  <c r="AN361" i="8" s="1"/>
  <c r="AI196" i="8"/>
  <c r="AI546" i="8"/>
  <c r="AI353" i="8"/>
  <c r="AI247" i="8"/>
  <c r="AI252" i="8"/>
  <c r="AI246" i="8"/>
  <c r="AI121" i="8"/>
  <c r="AI87" i="8"/>
  <c r="AI199" i="8"/>
  <c r="AI231" i="8"/>
  <c r="AI327" i="8"/>
  <c r="AI110" i="8"/>
  <c r="AI272" i="8"/>
  <c r="AI144" i="8"/>
  <c r="AI83" i="8"/>
  <c r="AI232" i="8"/>
  <c r="AI189" i="8"/>
  <c r="AI975" i="8"/>
  <c r="AI969" i="8"/>
  <c r="AI936" i="8"/>
  <c r="AI914" i="8"/>
  <c r="AI939" i="8"/>
  <c r="AI788" i="8"/>
  <c r="AI737" i="8"/>
  <c r="AI772" i="8"/>
  <c r="AI661" i="8"/>
  <c r="AI715" i="8"/>
  <c r="AI672" i="8"/>
  <c r="AI595" i="8"/>
  <c r="AI488" i="8"/>
  <c r="AI521" i="8"/>
  <c r="AI477" i="8"/>
  <c r="AI587" i="8"/>
  <c r="AI467" i="8"/>
  <c r="AM467" i="8" s="1"/>
  <c r="AN467" i="8" s="1"/>
  <c r="AI431" i="8"/>
  <c r="AM431" i="8" s="1"/>
  <c r="AN431" i="8" s="1"/>
  <c r="AI409" i="8"/>
  <c r="AI314" i="8"/>
  <c r="AI192" i="8"/>
  <c r="AI422" i="8"/>
  <c r="AI334" i="8"/>
  <c r="AI215" i="8"/>
  <c r="AI219" i="8"/>
  <c r="AI229" i="8"/>
  <c r="AI119" i="8"/>
  <c r="AI383" i="8"/>
  <c r="AI186" i="8"/>
  <c r="AI177" i="8"/>
  <c r="AI324" i="8"/>
  <c r="AI350" i="8"/>
  <c r="AI228" i="8"/>
  <c r="AI108" i="8"/>
  <c r="AI25" i="8"/>
  <c r="AI155" i="8"/>
  <c r="AI136" i="8"/>
  <c r="AI61" i="8"/>
  <c r="AI58" i="8"/>
  <c r="AI976" i="8"/>
  <c r="AI854" i="8"/>
  <c r="AI791" i="8"/>
  <c r="AM791" i="8" s="1"/>
  <c r="AN791" i="8" s="1"/>
  <c r="AI754" i="8"/>
  <c r="AI693" i="8"/>
  <c r="AI720" i="8"/>
  <c r="AI625" i="8"/>
  <c r="AI452" i="8"/>
  <c r="AI558" i="8"/>
  <c r="AI430" i="8"/>
  <c r="AI413" i="8"/>
  <c r="AI289" i="8"/>
  <c r="AI161" i="8"/>
  <c r="AI109" i="8"/>
  <c r="AI288" i="8"/>
  <c r="AI149" i="8"/>
  <c r="AI65" i="8"/>
  <c r="AI69" i="8"/>
  <c r="AM69" i="8" s="1"/>
  <c r="AN69" i="8" s="1"/>
  <c r="AI944" i="8"/>
  <c r="AI830" i="8"/>
  <c r="AI872" i="8"/>
  <c r="AI722" i="8"/>
  <c r="AI658" i="8"/>
  <c r="AI703" i="8"/>
  <c r="AI565" i="8"/>
  <c r="AI412" i="8"/>
  <c r="AI490" i="8"/>
  <c r="AI393" i="8"/>
  <c r="AI397" i="8"/>
  <c r="AI277" i="8"/>
  <c r="AI279" i="8"/>
  <c r="AI93" i="8"/>
  <c r="AI265" i="8"/>
  <c r="AI142" i="8"/>
  <c r="AI49" i="8"/>
  <c r="AI360" i="8"/>
  <c r="AI929" i="8"/>
  <c r="AI900" i="8"/>
  <c r="AI807" i="8"/>
  <c r="AI765" i="8"/>
  <c r="AI708" i="8"/>
  <c r="AI619" i="8"/>
  <c r="AI505" i="8"/>
  <c r="AM505" i="8" s="1"/>
  <c r="AN505" i="8" s="1"/>
  <c r="AI567" i="8"/>
  <c r="AI571" i="8"/>
  <c r="AI306" i="8"/>
  <c r="AI417" i="8"/>
  <c r="AI209" i="8"/>
  <c r="AI223" i="8"/>
  <c r="AI345" i="8"/>
  <c r="AI171" i="8"/>
  <c r="AM171" i="8" s="1"/>
  <c r="AN171" i="8" s="1"/>
  <c r="AI283" i="8"/>
  <c r="AI104" i="8"/>
  <c r="AI151" i="8"/>
  <c r="AI924" i="8"/>
  <c r="AI856" i="8"/>
  <c r="AI835" i="8"/>
  <c r="AI732" i="8"/>
  <c r="AI701" i="8"/>
  <c r="AI601" i="8"/>
  <c r="AI501" i="8"/>
  <c r="AI597" i="8"/>
  <c r="AI550" i="8"/>
  <c r="AI302" i="8"/>
  <c r="AI396" i="8"/>
  <c r="AI207" i="8"/>
  <c r="AI145" i="8"/>
  <c r="AI337" i="8"/>
  <c r="AI312" i="8"/>
  <c r="AI222" i="8"/>
  <c r="AI60" i="8"/>
  <c r="AI55" i="8"/>
  <c r="AI990" i="8"/>
  <c r="AI919" i="8"/>
  <c r="AI866" i="8"/>
  <c r="AI781" i="8"/>
  <c r="AI724" i="8"/>
  <c r="AI695" i="8"/>
  <c r="AI564" i="8"/>
  <c r="AI580" i="8"/>
  <c r="AM580" i="8" s="1"/>
  <c r="AN580" i="8" s="1"/>
  <c r="AI527" i="8"/>
  <c r="AI523" i="8"/>
  <c r="AI294" i="8"/>
  <c r="AM294" i="8" s="1"/>
  <c r="AN294" i="8" s="1"/>
  <c r="AI377" i="8"/>
  <c r="AI369" i="8"/>
  <c r="AI143" i="8"/>
  <c r="AI330" i="8"/>
  <c r="AI256" i="8"/>
  <c r="AI183" i="8"/>
  <c r="AI16" i="8"/>
  <c r="AI31" i="8"/>
  <c r="AM31" i="8" s="1"/>
  <c r="AI1005" i="8"/>
  <c r="AI913" i="8"/>
  <c r="AI837" i="8"/>
  <c r="AI768" i="8"/>
  <c r="AI751" i="8"/>
  <c r="AI620" i="8"/>
  <c r="AI508" i="8"/>
  <c r="AI494" i="8"/>
  <c r="AI511" i="8"/>
  <c r="AI450" i="8"/>
  <c r="AI258" i="8"/>
  <c r="AI385" i="8"/>
  <c r="AI299" i="8"/>
  <c r="AI137" i="8"/>
  <c r="AI291" i="8"/>
  <c r="AI73" i="8"/>
  <c r="AM73" i="8" s="1"/>
  <c r="AN73" i="8" s="1"/>
  <c r="AI429" i="8"/>
  <c r="AI213" i="8"/>
  <c r="AI307" i="8"/>
  <c r="AI831" i="8"/>
  <c r="AI627" i="8"/>
  <c r="AI188" i="8"/>
  <c r="AI471" i="8"/>
  <c r="AI100" i="8"/>
  <c r="AM100" i="8" s="1"/>
  <c r="AN100" i="8" s="1"/>
  <c r="AI799" i="8"/>
  <c r="AI572" i="8"/>
  <c r="AI442" i="8"/>
  <c r="AI441" i="8"/>
  <c r="AI96" i="8"/>
  <c r="AI828" i="8"/>
  <c r="AI466" i="8"/>
  <c r="AI297" i="8"/>
  <c r="AM297" i="8" s="1"/>
  <c r="AN297" i="8" s="1"/>
  <c r="AI249" i="8"/>
  <c r="AI966" i="8"/>
  <c r="AI657" i="8"/>
  <c r="AI461" i="8"/>
  <c r="AI178" i="8"/>
  <c r="AI159" i="8"/>
  <c r="AI979" i="8"/>
  <c r="AI713" i="8"/>
  <c r="AI419" i="8"/>
  <c r="AI165" i="8"/>
  <c r="AI98" i="8"/>
  <c r="AI39" i="8"/>
  <c r="AI613" i="8"/>
  <c r="AI300" i="8"/>
  <c r="AI402" i="8"/>
  <c r="AI376" i="8"/>
  <c r="AM376" i="8" s="1"/>
  <c r="AN376" i="8" s="1"/>
  <c r="AI859" i="8"/>
  <c r="AI293" i="8"/>
  <c r="AI864" i="8"/>
  <c r="AI113" i="8"/>
  <c r="AI156" i="8"/>
  <c r="AI763" i="8"/>
  <c r="AI111" i="8"/>
  <c r="G78" i="7"/>
  <c r="K17" i="2" s="1"/>
  <c r="V5" i="8"/>
  <c r="AD17" i="3"/>
  <c r="C17" i="3"/>
  <c r="AE17" i="3"/>
  <c r="T23" i="4"/>
  <c r="X23" i="4" s="1"/>
  <c r="M14" i="7"/>
  <c r="R22" i="3" s="1"/>
  <c r="AA22" i="3" s="1"/>
  <c r="AK144" i="8"/>
  <c r="AK89" i="8"/>
  <c r="AK21" i="8"/>
  <c r="AK277" i="8"/>
  <c r="AK234" i="8"/>
  <c r="AK230" i="8"/>
  <c r="AK192" i="8"/>
  <c r="AK320" i="8"/>
  <c r="AK349" i="8"/>
  <c r="AK348" i="8"/>
  <c r="AK423" i="8"/>
  <c r="AK267" i="8"/>
  <c r="AK551" i="8"/>
  <c r="AK577" i="8"/>
  <c r="AK584" i="8"/>
  <c r="AK472" i="8"/>
  <c r="AK639" i="8"/>
  <c r="AK606" i="8"/>
  <c r="AK574" i="8"/>
  <c r="AK645" i="8"/>
  <c r="AK710" i="8"/>
  <c r="AK674" i="8"/>
  <c r="AK703" i="8"/>
  <c r="AK785" i="8"/>
  <c r="AK819" i="8"/>
  <c r="AK949" i="8"/>
  <c r="AK915" i="8"/>
  <c r="AK1003" i="8"/>
  <c r="Z44" i="3"/>
  <c r="AC44" i="3"/>
  <c r="AB44" i="3"/>
  <c r="AC40" i="3"/>
  <c r="C40" i="3"/>
  <c r="AE40" i="3"/>
  <c r="AB40" i="3"/>
  <c r="M22" i="7"/>
  <c r="R30" i="3" s="1"/>
  <c r="AC30" i="3" s="1"/>
  <c r="T31" i="4"/>
  <c r="X31" i="4" s="1"/>
  <c r="AE25" i="3"/>
  <c r="C25" i="3"/>
  <c r="AJ166" i="8"/>
  <c r="AJ118" i="8"/>
  <c r="AJ84" i="8"/>
  <c r="AM84" i="8" s="1"/>
  <c r="AN84" i="8" s="1"/>
  <c r="AJ41" i="8"/>
  <c r="AJ9" i="8"/>
  <c r="AJ77" i="8"/>
  <c r="AJ10" i="8"/>
  <c r="AJ8" i="8"/>
  <c r="AJ105" i="8"/>
  <c r="AJ87" i="8"/>
  <c r="AJ56" i="8"/>
  <c r="AM56" i="8" s="1"/>
  <c r="AN56" i="8" s="1"/>
  <c r="AJ35" i="8"/>
  <c r="AJ82" i="8"/>
  <c r="AJ43" i="8"/>
  <c r="AJ32" i="8"/>
  <c r="AJ19" i="8"/>
  <c r="AJ11" i="8"/>
  <c r="AJ46" i="8"/>
  <c r="AJ12" i="8"/>
  <c r="AJ39" i="8"/>
  <c r="AJ20" i="8"/>
  <c r="AJ49" i="8"/>
  <c r="AJ29" i="8"/>
  <c r="AJ94" i="8"/>
  <c r="AJ58" i="8"/>
  <c r="AJ453" i="8"/>
  <c r="AJ24" i="8"/>
  <c r="AJ68" i="8"/>
  <c r="AJ51" i="8"/>
  <c r="AJ204" i="8"/>
  <c r="AJ37" i="8"/>
  <c r="AJ70" i="8"/>
  <c r="AJ100" i="8"/>
  <c r="AJ90" i="8"/>
  <c r="AJ65" i="8"/>
  <c r="AJ27" i="8"/>
  <c r="AJ163" i="8"/>
  <c r="AJ985" i="8"/>
  <c r="AJ973" i="8"/>
  <c r="AJ965" i="8"/>
  <c r="AJ950" i="8"/>
  <c r="AJ976" i="8"/>
  <c r="AJ941" i="8"/>
  <c r="AJ907" i="8"/>
  <c r="AJ954" i="8"/>
  <c r="AJ910" i="8"/>
  <c r="AJ868" i="8"/>
  <c r="AJ887" i="8"/>
  <c r="AJ938" i="8"/>
  <c r="AJ909" i="8"/>
  <c r="AJ958" i="8"/>
  <c r="AM958" i="8" s="1"/>
  <c r="AN958" i="8" s="1"/>
  <c r="AJ849" i="8"/>
  <c r="AJ874" i="8"/>
  <c r="AJ964" i="8"/>
  <c r="AJ837" i="8"/>
  <c r="AJ903" i="8"/>
  <c r="AJ873" i="8"/>
  <c r="AJ831" i="8"/>
  <c r="AJ775" i="8"/>
  <c r="AM775" i="8" s="1"/>
  <c r="AN775" i="8" s="1"/>
  <c r="AJ870" i="8"/>
  <c r="AJ859" i="8"/>
  <c r="AJ824" i="8"/>
  <c r="AJ827" i="8"/>
  <c r="AJ782" i="8"/>
  <c r="AJ752" i="8"/>
  <c r="AJ861" i="8"/>
  <c r="AJ769" i="8"/>
  <c r="AJ751" i="8"/>
  <c r="AJ762" i="8"/>
  <c r="AJ727" i="8"/>
  <c r="AJ695" i="8"/>
  <c r="AJ784" i="8"/>
  <c r="AJ710" i="8"/>
  <c r="AJ660" i="8"/>
  <c r="AJ628" i="8"/>
  <c r="AJ596" i="8"/>
  <c r="AJ729" i="8"/>
  <c r="AJ693" i="8"/>
  <c r="AJ679" i="8"/>
  <c r="AJ714" i="8"/>
  <c r="AJ725" i="8"/>
  <c r="AJ649" i="8"/>
  <c r="AM649" i="8" s="1"/>
  <c r="AN649" i="8" s="1"/>
  <c r="AJ622" i="8"/>
  <c r="AJ613" i="8"/>
  <c r="AJ611" i="8"/>
  <c r="AJ654" i="8"/>
  <c r="AJ599" i="8"/>
  <c r="AJ544" i="8"/>
  <c r="AJ512" i="8"/>
  <c r="AJ675" i="8"/>
  <c r="AJ557" i="8"/>
  <c r="AJ525" i="8"/>
  <c r="AJ493" i="8"/>
  <c r="AJ667" i="8"/>
  <c r="AJ994" i="8"/>
  <c r="AJ999" i="8"/>
  <c r="AJ982" i="8"/>
  <c r="AJ937" i="8"/>
  <c r="AJ962" i="8"/>
  <c r="AM962" i="8" s="1"/>
  <c r="AN962" i="8" s="1"/>
  <c r="AJ899" i="8"/>
  <c r="AJ949" i="8"/>
  <c r="AJ917" i="8"/>
  <c r="AJ914" i="8"/>
  <c r="AJ961" i="8"/>
  <c r="AJ932" i="8"/>
  <c r="AJ854" i="8"/>
  <c r="AJ841" i="8"/>
  <c r="AJ860" i="8"/>
  <c r="AJ863" i="8"/>
  <c r="AJ814" i="8"/>
  <c r="AJ834" i="8"/>
  <c r="AJ856" i="8"/>
  <c r="AJ779" i="8"/>
  <c r="AJ819" i="8"/>
  <c r="AJ919" i="8"/>
  <c r="AJ778" i="8"/>
  <c r="AJ835" i="8"/>
  <c r="AJ764" i="8"/>
  <c r="AJ798" i="8"/>
  <c r="AJ792" i="8"/>
  <c r="AJ813" i="8"/>
  <c r="AJ750" i="8"/>
  <c r="AJ715" i="8"/>
  <c r="AJ820" i="8"/>
  <c r="AJ718" i="8"/>
  <c r="AJ668" i="8"/>
  <c r="AJ632" i="8"/>
  <c r="AJ592" i="8"/>
  <c r="AJ712" i="8"/>
  <c r="AJ709" i="8"/>
  <c r="AJ662" i="8"/>
  <c r="AM662" i="8" s="1"/>
  <c r="AN662" i="8" s="1"/>
  <c r="AJ717" i="8"/>
  <c r="AJ670" i="8"/>
  <c r="AJ633" i="8"/>
  <c r="AJ607" i="8"/>
  <c r="AJ666" i="8"/>
  <c r="AJ606" i="8"/>
  <c r="AJ560" i="8"/>
  <c r="AJ524" i="8"/>
  <c r="AJ583" i="8"/>
  <c r="AJ561" i="8"/>
  <c r="AJ521" i="8"/>
  <c r="AJ485" i="8"/>
  <c r="AJ578" i="8"/>
  <c r="AJ558" i="8"/>
  <c r="AJ526" i="8"/>
  <c r="AJ494" i="8"/>
  <c r="AJ484" i="8"/>
  <c r="AJ440" i="8"/>
  <c r="AJ504" i="8"/>
  <c r="AJ547" i="8"/>
  <c r="AJ669" i="8"/>
  <c r="AJ480" i="8"/>
  <c r="AJ458" i="8"/>
  <c r="AJ408" i="8"/>
  <c r="AJ447" i="8"/>
  <c r="AJ395" i="8"/>
  <c r="AJ363" i="8"/>
  <c r="AJ331" i="8"/>
  <c r="AJ451" i="8"/>
  <c r="AJ479" i="8"/>
  <c r="AJ374" i="8"/>
  <c r="AJ314" i="8"/>
  <c r="AM314" i="8" s="1"/>
  <c r="AN314" i="8" s="1"/>
  <c r="AJ282" i="8"/>
  <c r="AJ250" i="8"/>
  <c r="AJ378" i="8"/>
  <c r="AJ236" i="8"/>
  <c r="AJ551" i="8"/>
  <c r="AJ369" i="8"/>
  <c r="AJ311" i="8"/>
  <c r="AJ279" i="8"/>
  <c r="AM279" i="8" s="1"/>
  <c r="AN279" i="8" s="1"/>
  <c r="AJ475" i="8"/>
  <c r="AJ362" i="8"/>
  <c r="AJ344" i="8"/>
  <c r="AJ316" i="8"/>
  <c r="AJ225" i="8"/>
  <c r="AJ366" i="8"/>
  <c r="AJ229" i="8"/>
  <c r="AJ145" i="8"/>
  <c r="AJ129" i="8"/>
  <c r="AJ113" i="8"/>
  <c r="AJ349" i="8"/>
  <c r="AJ276" i="8"/>
  <c r="AJ184" i="8"/>
  <c r="AJ358" i="8"/>
  <c r="AJ218" i="8"/>
  <c r="AJ404" i="8"/>
  <c r="AM404" i="8" s="1"/>
  <c r="AN404" i="8" s="1"/>
  <c r="AJ222" i="8"/>
  <c r="AJ317" i="8"/>
  <c r="AJ249" i="8"/>
  <c r="AJ146" i="8"/>
  <c r="AJ280" i="8"/>
  <c r="AJ285" i="8"/>
  <c r="AJ101" i="8"/>
  <c r="AJ239" i="8"/>
  <c r="AM239" i="8" s="1"/>
  <c r="AN239" i="8" s="1"/>
  <c r="AJ150" i="8"/>
  <c r="AJ396" i="8"/>
  <c r="AJ67" i="8"/>
  <c r="AJ95" i="8"/>
  <c r="AJ33" i="8"/>
  <c r="AJ312" i="8"/>
  <c r="AJ62" i="8"/>
  <c r="AJ193" i="8"/>
  <c r="AM193" i="8" s="1"/>
  <c r="AN193" i="8" s="1"/>
  <c r="AJ86" i="8"/>
  <c r="AJ92" i="8"/>
  <c r="AJ26" i="8"/>
  <c r="AJ98" i="8"/>
  <c r="AJ63" i="8"/>
  <c r="AJ997" i="8"/>
  <c r="AJ986" i="8"/>
  <c r="AJ971" i="8"/>
  <c r="AM971" i="8" s="1"/>
  <c r="AN971" i="8" s="1"/>
  <c r="AJ972" i="8"/>
  <c r="AJ928" i="8"/>
  <c r="AJ952" i="8"/>
  <c r="AJ955" i="8"/>
  <c r="AJ892" i="8"/>
  <c r="AJ901" i="8"/>
  <c r="AJ944" i="8"/>
  <c r="AJ891" i="8"/>
  <c r="AM891" i="8" s="1"/>
  <c r="AN891" i="8" s="1"/>
  <c r="AJ912" i="8"/>
  <c r="AJ825" i="8"/>
  <c r="AJ844" i="8"/>
  <c r="AJ840" i="8"/>
  <c r="AJ806" i="8"/>
  <c r="AJ906" i="8"/>
  <c r="AJ821" i="8"/>
  <c r="AJ848" i="8"/>
  <c r="AM848" i="8" s="1"/>
  <c r="AN848" i="8" s="1"/>
  <c r="AJ946" i="8"/>
  <c r="AJ896" i="8"/>
  <c r="AJ763" i="8"/>
  <c r="AJ800" i="8"/>
  <c r="AJ756" i="8"/>
  <c r="AJ793" i="8"/>
  <c r="AJ753" i="8"/>
  <c r="AJ991" i="8"/>
  <c r="AM991" i="8" s="1"/>
  <c r="AN991" i="8" s="1"/>
  <c r="AJ758" i="8"/>
  <c r="AJ707" i="8"/>
  <c r="AJ741" i="8"/>
  <c r="AJ721" i="8"/>
  <c r="AJ656" i="8"/>
  <c r="AJ620" i="8"/>
  <c r="AJ584" i="8"/>
  <c r="AJ740" i="8"/>
  <c r="AM740" i="8" s="1"/>
  <c r="AN740" i="8" s="1"/>
  <c r="AJ642" i="8"/>
  <c r="AJ646" i="8"/>
  <c r="AJ807" i="8"/>
  <c r="AJ643" i="8"/>
  <c r="AJ603" i="8"/>
  <c r="AJ677" i="8"/>
  <c r="AJ621" i="8"/>
  <c r="AJ587" i="8"/>
  <c r="AJ552" i="8"/>
  <c r="AM552" i="8" s="1"/>
  <c r="AN552" i="8" s="1"/>
  <c r="AJ516" i="8"/>
  <c r="AJ651" i="8"/>
  <c r="AJ549" i="8"/>
  <c r="AJ513" i="8"/>
  <c r="AJ477" i="8"/>
  <c r="AJ634" i="8"/>
  <c r="AJ550" i="8"/>
  <c r="AM550" i="8" s="1"/>
  <c r="AN550" i="8" s="1"/>
  <c r="AJ518" i="8"/>
  <c r="AJ595" i="8"/>
  <c r="AJ464" i="8"/>
  <c r="AJ432" i="8"/>
  <c r="AJ488" i="8"/>
  <c r="AJ519" i="8"/>
  <c r="AJ577" i="8"/>
  <c r="AJ463" i="8"/>
  <c r="AJ443" i="8"/>
  <c r="AM443" i="8" s="1"/>
  <c r="AN443" i="8" s="1"/>
  <c r="AJ575" i="8"/>
  <c r="AJ445" i="8"/>
  <c r="AJ387" i="8"/>
  <c r="AJ355" i="8"/>
  <c r="AJ469" i="8"/>
  <c r="AJ449" i="8"/>
  <c r="AJ428" i="8"/>
  <c r="AM428" i="8" s="1"/>
  <c r="AN428" i="8" s="1"/>
  <c r="AJ348" i="8"/>
  <c r="AJ306" i="8"/>
  <c r="AJ274" i="8"/>
  <c r="AJ478" i="8"/>
  <c r="AJ352" i="8"/>
  <c r="AJ228" i="8"/>
  <c r="AJ414" i="8"/>
  <c r="AJ350" i="8"/>
  <c r="AJ303" i="8"/>
  <c r="AM303" i="8" s="1"/>
  <c r="AN303" i="8" s="1"/>
  <c r="AJ271" i="8"/>
  <c r="AJ439" i="8"/>
  <c r="AJ409" i="8"/>
  <c r="AJ405" i="8"/>
  <c r="AJ284" i="8"/>
  <c r="AJ197" i="8"/>
  <c r="AJ328" i="8"/>
  <c r="AJ201" i="8"/>
  <c r="AJ141" i="8"/>
  <c r="AJ125" i="8"/>
  <c r="AJ109" i="8"/>
  <c r="AJ341" i="8"/>
  <c r="AJ233" i="8"/>
  <c r="AJ167" i="8"/>
  <c r="AJ320" i="8"/>
  <c r="AJ208" i="8"/>
  <c r="AM208" i="8" s="1"/>
  <c r="AN208" i="8" s="1"/>
  <c r="AJ305" i="8"/>
  <c r="AJ194" i="8"/>
  <c r="AJ104" i="8"/>
  <c r="AJ226" i="8"/>
  <c r="AJ138" i="8"/>
  <c r="AJ209" i="8"/>
  <c r="AJ187" i="8"/>
  <c r="AJ85" i="8"/>
  <c r="AJ207" i="8"/>
  <c r="AJ144" i="8"/>
  <c r="AJ273" i="8"/>
  <c r="AJ54" i="8"/>
  <c r="AJ89" i="8"/>
  <c r="AJ21" i="8"/>
  <c r="AJ247" i="8"/>
  <c r="AJ50" i="8"/>
  <c r="AM50" i="8" s="1"/>
  <c r="AN50" i="8" s="1"/>
  <c r="AJ170" i="8"/>
  <c r="AJ66" i="8"/>
  <c r="AJ71" i="8"/>
  <c r="AJ126" i="8"/>
  <c r="AJ989" i="8"/>
  <c r="AJ984" i="8"/>
  <c r="AJ1003" i="8"/>
  <c r="AJ948" i="8"/>
  <c r="AM948" i="8" s="1"/>
  <c r="AN948" i="8" s="1"/>
  <c r="AJ978" i="8"/>
  <c r="AJ934" i="8"/>
  <c r="AJ933" i="8"/>
  <c r="AJ884" i="8"/>
  <c r="AJ895" i="8"/>
  <c r="AJ936" i="8"/>
  <c r="AJ886" i="8"/>
  <c r="AJ898" i="8"/>
  <c r="AJ943" i="8"/>
  <c r="AJ836" i="8"/>
  <c r="AJ865" i="8"/>
  <c r="AJ802" i="8"/>
  <c r="AJ869" i="8"/>
  <c r="AJ799" i="8"/>
  <c r="AJ842" i="8"/>
  <c r="AJ924" i="8"/>
  <c r="AJ839" i="8"/>
  <c r="AJ759" i="8"/>
  <c r="AJ789" i="8"/>
  <c r="AJ748" i="8"/>
  <c r="AJ772" i="8"/>
  <c r="AJ747" i="8"/>
  <c r="AJ788" i="8"/>
  <c r="AM788" i="8" s="1"/>
  <c r="AN788" i="8" s="1"/>
  <c r="AJ757" i="8"/>
  <c r="AJ703" i="8"/>
  <c r="AJ736" i="8"/>
  <c r="AJ696" i="8"/>
  <c r="AJ652" i="8"/>
  <c r="AJ616" i="8"/>
  <c r="AJ580" i="8"/>
  <c r="AJ728" i="8"/>
  <c r="AM728" i="8" s="1"/>
  <c r="AN728" i="8" s="1"/>
  <c r="AJ743" i="8"/>
  <c r="AJ746" i="8"/>
  <c r="AJ706" i="8"/>
  <c r="AJ630" i="8"/>
  <c r="AJ590" i="8"/>
  <c r="AJ661" i="8"/>
  <c r="AJ774" i="8"/>
  <c r="AM774" i="8" s="1"/>
  <c r="AN774" i="8" s="1"/>
  <c r="AJ623" i="8"/>
  <c r="AJ548" i="8"/>
  <c r="AM548" i="8" s="1"/>
  <c r="AN548" i="8" s="1"/>
  <c r="AJ688" i="8"/>
  <c r="AJ635" i="8"/>
  <c r="AJ545" i="8"/>
  <c r="AJ509" i="8"/>
  <c r="AJ473" i="8"/>
  <c r="AJ614" i="8"/>
  <c r="AJ546" i="8"/>
  <c r="AJ514" i="8"/>
  <c r="AJ591" i="8"/>
  <c r="AJ460" i="8"/>
  <c r="AJ638" i="8"/>
  <c r="AJ483" i="8"/>
  <c r="AJ511" i="8"/>
  <c r="AJ573" i="8"/>
  <c r="AJ459" i="8"/>
  <c r="AJ442" i="8"/>
  <c r="AJ539" i="8"/>
  <c r="AJ431" i="8"/>
  <c r="AJ383" i="8"/>
  <c r="AJ351" i="8"/>
  <c r="AJ465" i="8"/>
  <c r="AJ435" i="8"/>
  <c r="AJ508" i="8"/>
  <c r="AJ342" i="8"/>
  <c r="AJ302" i="8"/>
  <c r="AJ270" i="8"/>
  <c r="AJ455" i="8"/>
  <c r="AJ346" i="8"/>
  <c r="AJ224" i="8"/>
  <c r="AJ412" i="8"/>
  <c r="AJ337" i="8"/>
  <c r="AM337" i="8" s="1"/>
  <c r="AN337" i="8" s="1"/>
  <c r="AJ299" i="8"/>
  <c r="AM299" i="8" s="1"/>
  <c r="AN299" i="8" s="1"/>
  <c r="AJ267" i="8"/>
  <c r="AJ425" i="8"/>
  <c r="AJ402" i="8"/>
  <c r="AJ377" i="8"/>
  <c r="AM377" i="8" s="1"/>
  <c r="AN377" i="8" s="1"/>
  <c r="AJ264" i="8"/>
  <c r="AJ191" i="8"/>
  <c r="AJ301" i="8"/>
  <c r="AM301" i="8" s="1"/>
  <c r="AN301" i="8" s="1"/>
  <c r="AJ195" i="8"/>
  <c r="AJ139" i="8"/>
  <c r="AJ123" i="8"/>
  <c r="AJ107" i="8"/>
  <c r="AJ334" i="8"/>
  <c r="AJ227" i="8"/>
  <c r="AJ162" i="8"/>
  <c r="AJ293" i="8"/>
  <c r="AM293" i="8" s="1"/>
  <c r="AN293" i="8" s="1"/>
  <c r="AJ203" i="8"/>
  <c r="AM203" i="8" s="1"/>
  <c r="AN203" i="8" s="1"/>
  <c r="AJ300" i="8"/>
  <c r="AJ192" i="8"/>
  <c r="AJ96" i="8"/>
  <c r="AJ202" i="8"/>
  <c r="AJ134" i="8"/>
  <c r="AJ183" i="8"/>
  <c r="AJ172" i="8"/>
  <c r="AJ79" i="8"/>
  <c r="AM79" i="8" s="1"/>
  <c r="AN79" i="8" s="1"/>
  <c r="AJ200" i="8"/>
  <c r="AJ140" i="8"/>
  <c r="AJ185" i="8"/>
  <c r="AJ40" i="8"/>
  <c r="AJ83" i="8"/>
  <c r="AJ16" i="8"/>
  <c r="AJ114" i="8"/>
  <c r="AM114" i="8" s="1"/>
  <c r="AN114" i="8" s="1"/>
  <c r="AJ42" i="8"/>
  <c r="AJ116" i="8"/>
  <c r="AJ59" i="8"/>
  <c r="AJ64" i="8"/>
  <c r="AJ120" i="8"/>
  <c r="AJ1001" i="8"/>
  <c r="AJ981" i="8"/>
  <c r="AJ957" i="8"/>
  <c r="AM957" i="8" s="1"/>
  <c r="AN957" i="8" s="1"/>
  <c r="AJ998" i="8"/>
  <c r="AM998" i="8" s="1"/>
  <c r="AN998" i="8" s="1"/>
  <c r="AJ1006" i="8"/>
  <c r="AJ942" i="8"/>
  <c r="AJ926" i="8"/>
  <c r="AJ920" i="8"/>
  <c r="AJ876" i="8"/>
  <c r="AJ879" i="8"/>
  <c r="AJ930" i="8"/>
  <c r="AM930" i="8" s="1"/>
  <c r="AN930" i="8" s="1"/>
  <c r="AJ880" i="8"/>
  <c r="AJ893" i="8"/>
  <c r="AJ927" i="8"/>
  <c r="AJ956" i="8"/>
  <c r="AJ853" i="8"/>
  <c r="AJ902" i="8"/>
  <c r="AJ855" i="8"/>
  <c r="AJ795" i="8"/>
  <c r="AJ830" i="8"/>
  <c r="AJ922" i="8"/>
  <c r="AJ832" i="8"/>
  <c r="AJ755" i="8"/>
  <c r="AJ781" i="8"/>
  <c r="AJ744" i="8"/>
  <c r="AJ765" i="8"/>
  <c r="AJ809" i="8"/>
  <c r="AJ770" i="8"/>
  <c r="AJ738" i="8"/>
  <c r="AJ699" i="8"/>
  <c r="AJ731" i="8"/>
  <c r="AJ690" i="8"/>
  <c r="AJ648" i="8"/>
  <c r="AJ612" i="8"/>
  <c r="AJ576" i="8"/>
  <c r="AJ720" i="8"/>
  <c r="AM720" i="8" s="1"/>
  <c r="AN720" i="8" s="1"/>
  <c r="AJ685" i="8"/>
  <c r="AJ698" i="8"/>
  <c r="AJ684" i="8"/>
  <c r="AJ716" i="8"/>
  <c r="AJ705" i="8"/>
  <c r="AJ653" i="8"/>
  <c r="AJ701" i="8"/>
  <c r="AJ601" i="8"/>
  <c r="AM601" i="8" s="1"/>
  <c r="AN601" i="8" s="1"/>
  <c r="AJ540" i="8"/>
  <c r="AJ659" i="8"/>
  <c r="AJ602" i="8"/>
  <c r="AJ541" i="8"/>
  <c r="AJ505" i="8"/>
  <c r="AJ749" i="8"/>
  <c r="AJ582" i="8"/>
  <c r="AJ542" i="8"/>
  <c r="AM542" i="8" s="1"/>
  <c r="AN542" i="8" s="1"/>
  <c r="AJ510" i="8"/>
  <c r="AJ555" i="8"/>
  <c r="AJ456" i="8"/>
  <c r="AJ598" i="8"/>
  <c r="AJ482" i="8"/>
  <c r="AJ472" i="8"/>
  <c r="AJ563" i="8"/>
  <c r="AJ629" i="8"/>
  <c r="AJ441" i="8"/>
  <c r="AJ500" i="8"/>
  <c r="AJ418" i="8"/>
  <c r="AJ379" i="8"/>
  <c r="AJ347" i="8"/>
  <c r="AJ422" i="8"/>
  <c r="AJ434" i="8"/>
  <c r="AM434" i="8" s="1"/>
  <c r="AN434" i="8" s="1"/>
  <c r="AJ421" i="8"/>
  <c r="AJ329" i="8"/>
  <c r="AJ298" i="8"/>
  <c r="AJ266" i="8"/>
  <c r="AJ427" i="8"/>
  <c r="AJ333" i="8"/>
  <c r="AJ220" i="8"/>
  <c r="AJ411" i="8"/>
  <c r="AM411" i="8" s="1"/>
  <c r="AN411" i="8" s="1"/>
  <c r="AJ327" i="8"/>
  <c r="AJ295" i="8"/>
  <c r="AJ263" i="8"/>
  <c r="AJ400" i="8"/>
  <c r="AJ389" i="8"/>
  <c r="AJ373" i="8"/>
  <c r="AJ253" i="8"/>
  <c r="AJ178" i="8"/>
  <c r="AJ296" i="8"/>
  <c r="AM296" i="8" s="1"/>
  <c r="AJ182" i="8"/>
  <c r="AJ137" i="8"/>
  <c r="AJ121" i="8"/>
  <c r="AJ419" i="8"/>
  <c r="AJ330" i="8"/>
  <c r="AJ214" i="8"/>
  <c r="AJ158" i="8"/>
  <c r="AJ288" i="8"/>
  <c r="AJ190" i="8"/>
  <c r="AJ272" i="8"/>
  <c r="AJ181" i="8"/>
  <c r="AJ88" i="8"/>
  <c r="AJ198" i="8"/>
  <c r="AJ130" i="8"/>
  <c r="AJ179" i="8"/>
  <c r="AJ157" i="8"/>
  <c r="AJ75" i="8"/>
  <c r="AJ196" i="8"/>
  <c r="AJ136" i="8"/>
  <c r="AJ122" i="8"/>
  <c r="AJ30" i="8"/>
  <c r="AJ78" i="8"/>
  <c r="AM78" i="8" s="1"/>
  <c r="AN78" i="8" s="1"/>
  <c r="AJ14" i="8"/>
  <c r="AJ76" i="8"/>
  <c r="AJ38" i="8"/>
  <c r="AJ106" i="8"/>
  <c r="AJ55" i="8"/>
  <c r="AJ48" i="8"/>
  <c r="AJ217" i="8"/>
  <c r="AJ23" i="8"/>
  <c r="AG306" i="8"/>
  <c r="AM306" i="8" s="1"/>
  <c r="AN306" i="8" s="1"/>
  <c r="AG17" i="8"/>
  <c r="AM17" i="8" s="1"/>
  <c r="AN17" i="8" s="1"/>
  <c r="AG11" i="8"/>
  <c r="AG72" i="8"/>
  <c r="AG14" i="8"/>
  <c r="AG36" i="8"/>
  <c r="AG26" i="8"/>
  <c r="AG55" i="8"/>
  <c r="AG52" i="8"/>
  <c r="AM52" i="8" s="1"/>
  <c r="AN52" i="8" s="1"/>
  <c r="AG350" i="8"/>
  <c r="AG13" i="8"/>
  <c r="AG44" i="8"/>
  <c r="AG66" i="8"/>
  <c r="AG38" i="8"/>
  <c r="AG50" i="8"/>
  <c r="AG18" i="8"/>
  <c r="AG99" i="8"/>
  <c r="AM99" i="8" s="1"/>
  <c r="AN99" i="8" s="1"/>
  <c r="AG90" i="8"/>
  <c r="AG22" i="8"/>
  <c r="AG155" i="8"/>
  <c r="AG86" i="8"/>
  <c r="AG34" i="8"/>
  <c r="AG62" i="8"/>
  <c r="AG84" i="8"/>
  <c r="AG48" i="8"/>
  <c r="AM48" i="8" s="1"/>
  <c r="AN48" i="8" s="1"/>
  <c r="AG12" i="8"/>
  <c r="AG79" i="8"/>
  <c r="AM5" i="8"/>
  <c r="AG31" i="8"/>
  <c r="AG1004" i="8"/>
  <c r="AG994" i="8"/>
  <c r="AG999" i="8"/>
  <c r="AG970" i="8"/>
  <c r="AM970" i="8" s="1"/>
  <c r="AN970" i="8" s="1"/>
  <c r="AG944" i="8"/>
  <c r="AG955" i="8"/>
  <c r="AG951" i="8"/>
  <c r="AG962" i="8"/>
  <c r="AG937" i="8"/>
  <c r="AM937" i="8" s="1"/>
  <c r="AN937" i="8" s="1"/>
  <c r="AG940" i="8"/>
  <c r="AG899" i="8"/>
  <c r="AG894" i="8"/>
  <c r="AM894" i="8" s="1"/>
  <c r="AN894" i="8" s="1"/>
  <c r="AG869" i="8"/>
  <c r="AM869" i="8" s="1"/>
  <c r="AN869" i="8" s="1"/>
  <c r="AG848" i="8"/>
  <c r="AG882" i="8"/>
  <c r="AG901" i="8"/>
  <c r="AG889" i="8"/>
  <c r="AG862" i="8"/>
  <c r="AG839" i="8"/>
  <c r="AM839" i="8" s="1"/>
  <c r="AN839" i="8" s="1"/>
  <c r="AG863" i="8"/>
  <c r="AM863" i="8" s="1"/>
  <c r="AN863" i="8" s="1"/>
  <c r="AG828" i="8"/>
  <c r="AM828" i="8" s="1"/>
  <c r="AN828" i="8" s="1"/>
  <c r="AG782" i="8"/>
  <c r="AG837" i="8"/>
  <c r="AG791" i="8"/>
  <c r="AG806" i="8"/>
  <c r="AM806" i="8" s="1"/>
  <c r="AN806" i="8" s="1"/>
  <c r="AG803" i="8"/>
  <c r="AG759" i="8"/>
  <c r="AG779" i="8"/>
  <c r="AM779" i="8" s="1"/>
  <c r="AN779" i="8" s="1"/>
  <c r="AG783" i="8"/>
  <c r="AM783" i="8" s="1"/>
  <c r="AN783" i="8" s="1"/>
  <c r="AG805" i="8"/>
  <c r="AG777" i="8"/>
  <c r="AG735" i="8"/>
  <c r="AG701" i="8"/>
  <c r="AG726" i="8"/>
  <c r="AG747" i="8"/>
  <c r="AM747" i="8" s="1"/>
  <c r="AN747" i="8" s="1"/>
  <c r="AG682" i="8"/>
  <c r="AM682" i="8" s="1"/>
  <c r="AG672" i="8"/>
  <c r="AM672" i="8" s="1"/>
  <c r="AN672" i="8" s="1"/>
  <c r="AG692" i="8"/>
  <c r="AG669" i="8"/>
  <c r="AG679" i="8"/>
  <c r="AG667" i="8"/>
  <c r="AG655" i="8"/>
  <c r="AG683" i="8"/>
  <c r="AM683" i="8" s="1"/>
  <c r="AN683" i="8" s="1"/>
  <c r="AG616" i="8"/>
  <c r="AG648" i="8"/>
  <c r="AM648" i="8" s="1"/>
  <c r="AN648" i="8" s="1"/>
  <c r="AG686" i="8"/>
  <c r="AG628" i="8"/>
  <c r="AG654" i="8"/>
  <c r="AG587" i="8"/>
  <c r="AG598" i="8"/>
  <c r="AG563" i="8"/>
  <c r="AG531" i="8"/>
  <c r="AM531" i="8" s="1"/>
  <c r="AN531" i="8" s="1"/>
  <c r="AG499" i="8"/>
  <c r="AM499" i="8" s="1"/>
  <c r="AN499" i="8" s="1"/>
  <c r="AG467" i="8"/>
  <c r="AG581" i="8"/>
  <c r="AG548" i="8"/>
  <c r="AG516" i="8"/>
  <c r="AG749" i="8"/>
  <c r="AG538" i="8"/>
  <c r="AG545" i="8"/>
  <c r="AM545" i="8" s="1"/>
  <c r="AG455" i="8"/>
  <c r="AM455" i="8" s="1"/>
  <c r="AN455" i="8" s="1"/>
  <c r="AG423" i="8"/>
  <c r="AG557" i="8"/>
  <c r="AG537" i="8"/>
  <c r="AG546" i="8"/>
  <c r="AG554" i="8"/>
  <c r="AG513" i="8"/>
  <c r="AG476" i="8"/>
  <c r="AG429" i="8"/>
  <c r="AG456" i="8"/>
  <c r="AG438" i="8"/>
  <c r="AG349" i="8"/>
  <c r="AG404" i="8"/>
  <c r="AG340" i="8"/>
  <c r="AG301" i="8"/>
  <c r="AG269" i="8"/>
  <c r="AG199" i="8"/>
  <c r="AM199" i="8" s="1"/>
  <c r="AN199" i="8" s="1"/>
  <c r="AG167" i="8"/>
  <c r="AG389" i="8"/>
  <c r="AG453" i="8"/>
  <c r="AG356" i="8"/>
  <c r="AG394" i="8"/>
  <c r="AG330" i="8"/>
  <c r="AG300" i="8"/>
  <c r="AM300" i="8" s="1"/>
  <c r="AG406" i="8"/>
  <c r="AG274" i="8"/>
  <c r="AG200" i="8"/>
  <c r="AG307" i="8"/>
  <c r="AG215" i="8"/>
  <c r="AG156" i="8"/>
  <c r="AG322" i="8"/>
  <c r="AM322" i="8" s="1"/>
  <c r="AN322" i="8" s="1"/>
  <c r="AG234" i="8"/>
  <c r="AM234" i="8" s="1"/>
  <c r="AG148" i="8"/>
  <c r="AM148" i="8" s="1"/>
  <c r="AN148" i="8" s="1"/>
  <c r="AG251" i="8"/>
  <c r="AG416" i="8"/>
  <c r="AG311" i="8"/>
  <c r="AG229" i="8"/>
  <c r="AG382" i="8"/>
  <c r="AG173" i="8"/>
  <c r="AG136" i="8"/>
  <c r="AM136" i="8" s="1"/>
  <c r="AG120" i="8"/>
  <c r="AM120" i="8" s="1"/>
  <c r="AN120" i="8" s="1"/>
  <c r="AG78" i="8"/>
  <c r="AG348" i="8"/>
  <c r="AG241" i="8"/>
  <c r="AG333" i="8"/>
  <c r="AG205" i="8"/>
  <c r="AG286" i="8"/>
  <c r="AG196" i="8"/>
  <c r="AM196" i="8" s="1"/>
  <c r="AG68" i="8"/>
  <c r="AG19" i="8"/>
  <c r="AG98" i="8"/>
  <c r="AG134" i="8"/>
  <c r="AG988" i="8"/>
  <c r="AG974" i="8"/>
  <c r="AG986" i="8"/>
  <c r="AG975" i="8"/>
  <c r="AM975" i="8" s="1"/>
  <c r="AN975" i="8" s="1"/>
  <c r="AG960" i="8"/>
  <c r="AG959" i="8"/>
  <c r="AG942" i="8"/>
  <c r="AG923" i="8"/>
  <c r="AG918" i="8"/>
  <c r="AM918" i="8" s="1"/>
  <c r="AN918" i="8" s="1"/>
  <c r="AG867" i="8"/>
  <c r="AG926" i="8"/>
  <c r="AG887" i="8"/>
  <c r="AM887" i="8" s="1"/>
  <c r="AN887" i="8" s="1"/>
  <c r="AG892" i="8"/>
  <c r="AM892" i="8" s="1"/>
  <c r="AN892" i="8" s="1"/>
  <c r="AG931" i="8"/>
  <c r="AG845" i="8"/>
  <c r="AG841" i="8"/>
  <c r="AG809" i="8"/>
  <c r="AG855" i="8"/>
  <c r="AG790" i="8"/>
  <c r="AG895" i="8"/>
  <c r="AM895" i="8" s="1"/>
  <c r="AN895" i="8" s="1"/>
  <c r="AG787" i="8"/>
  <c r="AM787" i="8" s="1"/>
  <c r="AN787" i="8" s="1"/>
  <c r="AG772" i="8"/>
  <c r="AG860" i="8"/>
  <c r="AG748" i="8"/>
  <c r="AG847" i="8"/>
  <c r="AG745" i="8"/>
  <c r="AG780" i="8"/>
  <c r="AG729" i="8"/>
  <c r="AG739" i="8"/>
  <c r="AM739" i="8" s="1"/>
  <c r="AN739" i="8" s="1"/>
  <c r="AG738" i="8"/>
  <c r="AG716" i="8"/>
  <c r="AG694" i="8"/>
  <c r="AG698" i="8"/>
  <c r="AG675" i="8"/>
  <c r="AG757" i="8"/>
  <c r="AG652" i="8"/>
  <c r="AM652" i="8" s="1"/>
  <c r="AN652" i="8" s="1"/>
  <c r="AG612" i="8"/>
  <c r="AG640" i="8"/>
  <c r="AG687" i="8"/>
  <c r="AG742" i="8"/>
  <c r="AG645" i="8"/>
  <c r="AG632" i="8"/>
  <c r="AG584" i="8"/>
  <c r="AG590" i="8"/>
  <c r="AM590" i="8" s="1"/>
  <c r="AN590" i="8" s="1"/>
  <c r="AG547" i="8"/>
  <c r="AM547" i="8" s="1"/>
  <c r="AN547" i="8" s="1"/>
  <c r="AG511" i="8"/>
  <c r="AG475" i="8"/>
  <c r="AG605" i="8"/>
  <c r="AG544" i="8"/>
  <c r="AG508" i="8"/>
  <c r="AG572" i="8"/>
  <c r="AG509" i="8"/>
  <c r="AM509" i="8" s="1"/>
  <c r="AN509" i="8" s="1"/>
  <c r="AG473" i="8"/>
  <c r="AM473" i="8" s="1"/>
  <c r="AN473" i="8" s="1"/>
  <c r="AG431" i="8"/>
  <c r="AG562" i="8"/>
  <c r="AG505" i="8"/>
  <c r="AG506" i="8"/>
  <c r="AG466" i="8"/>
  <c r="AG425" i="8"/>
  <c r="AM425" i="8" s="1"/>
  <c r="AN425" i="8" s="1"/>
  <c r="AG442" i="8"/>
  <c r="AM442" i="8" s="1"/>
  <c r="AN442" i="8" s="1"/>
  <c r="AG549" i="8"/>
  <c r="AM549" i="8" s="1"/>
  <c r="AN549" i="8" s="1"/>
  <c r="AG449" i="8"/>
  <c r="AG336" i="8"/>
  <c r="AG387" i="8"/>
  <c r="AG321" i="8"/>
  <c r="AM321" i="8" s="1"/>
  <c r="AN321" i="8" s="1"/>
  <c r="AG285" i="8"/>
  <c r="AG249" i="8"/>
  <c r="AG175" i="8"/>
  <c r="AM175" i="8" s="1"/>
  <c r="AN175" i="8" s="1"/>
  <c r="AG391" i="8"/>
  <c r="AG434" i="8"/>
  <c r="AG691" i="8"/>
  <c r="AG364" i="8"/>
  <c r="AG316" i="8"/>
  <c r="AG280" i="8"/>
  <c r="AG298" i="8"/>
  <c r="AG211" i="8"/>
  <c r="AM211" i="8" s="1"/>
  <c r="AN211" i="8" s="1"/>
  <c r="AG278" i="8"/>
  <c r="AG202" i="8"/>
  <c r="AG448" i="8"/>
  <c r="AG263" i="8"/>
  <c r="AG193" i="8"/>
  <c r="AG264" i="8"/>
  <c r="AG178" i="8"/>
  <c r="AG282" i="8"/>
  <c r="AM282" i="8" s="1"/>
  <c r="AN282" i="8" s="1"/>
  <c r="AG212" i="8"/>
  <c r="AM212" i="8" s="1"/>
  <c r="AN212" i="8" s="1"/>
  <c r="AG250" i="8"/>
  <c r="AG144" i="8"/>
  <c r="AG125" i="8"/>
  <c r="AG108" i="8"/>
  <c r="AG378" i="8"/>
  <c r="AG216" i="8"/>
  <c r="AG329" i="8"/>
  <c r="AG96" i="8"/>
  <c r="AM96" i="8" s="1"/>
  <c r="AN96" i="8" s="1"/>
  <c r="AG190" i="8"/>
  <c r="AG111" i="8"/>
  <c r="AG29" i="8"/>
  <c r="AG100" i="8"/>
  <c r="AG20" i="8"/>
  <c r="AG70" i="8"/>
  <c r="AG24" i="8"/>
  <c r="AG114" i="8"/>
  <c r="AG339" i="8"/>
  <c r="AG73" i="8"/>
  <c r="AG361" i="8"/>
  <c r="AG239" i="8"/>
  <c r="AG16" i="8"/>
  <c r="AG1000" i="8"/>
  <c r="AG980" i="8"/>
  <c r="AM980" i="8" s="1"/>
  <c r="AN980" i="8" s="1"/>
  <c r="AG973" i="8"/>
  <c r="AM973" i="8" s="1"/>
  <c r="AN973" i="8" s="1"/>
  <c r="AG985" i="8"/>
  <c r="AG971" i="8"/>
  <c r="AG957" i="8"/>
  <c r="AG943" i="8"/>
  <c r="AG933" i="8"/>
  <c r="AG921" i="8"/>
  <c r="AG911" i="8"/>
  <c r="AM911" i="8" s="1"/>
  <c r="AN911" i="8" s="1"/>
  <c r="AG929" i="8"/>
  <c r="AM929" i="8" s="1"/>
  <c r="AN929" i="8" s="1"/>
  <c r="AG939" i="8"/>
  <c r="AG856" i="8"/>
  <c r="AG881" i="8"/>
  <c r="AG907" i="8"/>
  <c r="AG965" i="8"/>
  <c r="AG830" i="8"/>
  <c r="AG913" i="8"/>
  <c r="AM913" i="8" s="1"/>
  <c r="AN913" i="8" s="1"/>
  <c r="AG850" i="8"/>
  <c r="AG786" i="8"/>
  <c r="AG831" i="8"/>
  <c r="AG950" i="8"/>
  <c r="AG910" i="8"/>
  <c r="AG797" i="8"/>
  <c r="AG746" i="8"/>
  <c r="AG846" i="8"/>
  <c r="AM846" i="8" s="1"/>
  <c r="AN846" i="8" s="1"/>
  <c r="AG743" i="8"/>
  <c r="AM743" i="8" s="1"/>
  <c r="AN743" i="8" s="1"/>
  <c r="AG773" i="8"/>
  <c r="AG725" i="8"/>
  <c r="AG761" i="8"/>
  <c r="AG727" i="8"/>
  <c r="AG700" i="8"/>
  <c r="AG680" i="8"/>
  <c r="AG704" i="8"/>
  <c r="AG659" i="8"/>
  <c r="AM659" i="8" s="1"/>
  <c r="AN659" i="8" s="1"/>
  <c r="AG720" i="8"/>
  <c r="AG650" i="8"/>
  <c r="AG610" i="8"/>
  <c r="AG639" i="8"/>
  <c r="AG665" i="8"/>
  <c r="AG718" i="8"/>
  <c r="AG626" i="8"/>
  <c r="AM626" i="8" s="1"/>
  <c r="AN626" i="8" s="1"/>
  <c r="AG617" i="8"/>
  <c r="AM617" i="8" s="1"/>
  <c r="AN617" i="8" s="1"/>
  <c r="AG573" i="8"/>
  <c r="AG577" i="8"/>
  <c r="AG543" i="8"/>
  <c r="AG507" i="8"/>
  <c r="AG471" i="8"/>
  <c r="AG579" i="8"/>
  <c r="AG540" i="8"/>
  <c r="AM540" i="8" s="1"/>
  <c r="AN540" i="8" s="1"/>
  <c r="AG504" i="8"/>
  <c r="AM504" i="8" s="1"/>
  <c r="AN504" i="8" s="1"/>
  <c r="AG715" i="8"/>
  <c r="AG474" i="8"/>
  <c r="AG463" i="8"/>
  <c r="AG427" i="8"/>
  <c r="AG502" i="8"/>
  <c r="AG497" i="8"/>
  <c r="AM497" i="8" s="1"/>
  <c r="AN497" i="8" s="1"/>
  <c r="AG498" i="8"/>
  <c r="AM498" i="8" s="1"/>
  <c r="AN498" i="8" s="1"/>
  <c r="AG430" i="8"/>
  <c r="AM430" i="8" s="1"/>
  <c r="AN430" i="8" s="1"/>
  <c r="AG408" i="8"/>
  <c r="AG441" i="8"/>
  <c r="AG469" i="8"/>
  <c r="AG400" i="8"/>
  <c r="AG334" i="8"/>
  <c r="AG385" i="8"/>
  <c r="AG317" i="8"/>
  <c r="AG281" i="8"/>
  <c r="AG210" i="8"/>
  <c r="AG171" i="8"/>
  <c r="AG376" i="8"/>
  <c r="AG403" i="8"/>
  <c r="AM403" i="8" s="1"/>
  <c r="AN403" i="8" s="1"/>
  <c r="AG485" i="8"/>
  <c r="AG362" i="8"/>
  <c r="AG312" i="8"/>
  <c r="AM312" i="8" s="1"/>
  <c r="AN312" i="8" s="1"/>
  <c r="AG276" i="8"/>
  <c r="AM276" i="8" s="1"/>
  <c r="AN276" i="8" s="1"/>
  <c r="AG295" i="8"/>
  <c r="AG198" i="8"/>
  <c r="AG275" i="8"/>
  <c r="AG189" i="8"/>
  <c r="AM189" i="8" s="1"/>
  <c r="AN189" i="8" s="1"/>
  <c r="AG444" i="8"/>
  <c r="AG262" i="8"/>
  <c r="AG176" i="8"/>
  <c r="AM176" i="8" s="1"/>
  <c r="AN176" i="8" s="1"/>
  <c r="AG252" i="8"/>
  <c r="AM252" i="8" s="1"/>
  <c r="AN252" i="8" s="1"/>
  <c r="AG413" i="8"/>
  <c r="AG279" i="8"/>
  <c r="AG201" i="8"/>
  <c r="AG224" i="8"/>
  <c r="AG141" i="8"/>
  <c r="AG124" i="8"/>
  <c r="AG82" i="8"/>
  <c r="AM82" i="8" s="1"/>
  <c r="AN82" i="8" s="1"/>
  <c r="AG346" i="8"/>
  <c r="AM346" i="8" s="1"/>
  <c r="AN346" i="8" s="1"/>
  <c r="AG163" i="8"/>
  <c r="AG291" i="8"/>
  <c r="AG95" i="8"/>
  <c r="AG414" i="8"/>
  <c r="AM414" i="8" s="1"/>
  <c r="AN414" i="8" s="1"/>
  <c r="AG110" i="8"/>
  <c r="AG23" i="8"/>
  <c r="AG85" i="8"/>
  <c r="AM85" i="8" s="1"/>
  <c r="AN85" i="8" s="1"/>
  <c r="AG375" i="8"/>
  <c r="AM375" i="8" s="1"/>
  <c r="AN375" i="8" s="1"/>
  <c r="AG65" i="8"/>
  <c r="AG8" i="8"/>
  <c r="AG91" i="8"/>
  <c r="AG181" i="8"/>
  <c r="AG57" i="8"/>
  <c r="AG341" i="8"/>
  <c r="AG142" i="8"/>
  <c r="AM142" i="8" s="1"/>
  <c r="AN142" i="8" s="1"/>
  <c r="AG64" i="8"/>
  <c r="AM64" i="8" s="1"/>
  <c r="AN64" i="8" s="1"/>
  <c r="AG105" i="8"/>
  <c r="AG992" i="8"/>
  <c r="AG972" i="8"/>
  <c r="AG969" i="8"/>
  <c r="AG1005" i="8"/>
  <c r="AG952" i="8"/>
  <c r="AM952" i="8" s="1"/>
  <c r="AN952" i="8" s="1"/>
  <c r="AG947" i="8"/>
  <c r="AM947" i="8" s="1"/>
  <c r="AN947" i="8" s="1"/>
  <c r="AG938" i="8"/>
  <c r="AM938" i="8" s="1"/>
  <c r="AN938" i="8" s="1"/>
  <c r="AG925" i="8"/>
  <c r="AG896" i="8"/>
  <c r="AG908" i="8"/>
  <c r="AG924" i="8"/>
  <c r="AG916" i="8"/>
  <c r="AG840" i="8"/>
  <c r="AG879" i="8"/>
  <c r="AM879" i="8" s="1"/>
  <c r="AN879" i="8" s="1"/>
  <c r="AG904" i="8"/>
  <c r="AG885" i="8"/>
  <c r="AG827" i="8"/>
  <c r="AG876" i="8"/>
  <c r="AG849" i="8"/>
  <c r="AG884" i="8"/>
  <c r="AG826" i="8"/>
  <c r="AG833" i="8"/>
  <c r="AG854" i="8"/>
  <c r="AM854" i="8" s="1"/>
  <c r="AN854" i="8" s="1"/>
  <c r="AG788" i="8"/>
  <c r="AG808" i="8"/>
  <c r="AG800" i="8"/>
  <c r="AG796" i="8"/>
  <c r="AG769" i="8"/>
  <c r="AG721" i="8"/>
  <c r="AG758" i="8"/>
  <c r="AM758" i="8" s="1"/>
  <c r="AN758" i="8" s="1"/>
  <c r="AG723" i="8"/>
  <c r="AM723" i="8" s="1"/>
  <c r="AN723" i="8" s="1"/>
  <c r="AG697" i="8"/>
  <c r="AG676" i="8"/>
  <c r="AG688" i="8"/>
  <c r="AG653" i="8"/>
  <c r="AG710" i="8"/>
  <c r="AG637" i="8"/>
  <c r="AG597" i="8"/>
  <c r="AM597" i="8" s="1"/>
  <c r="AN597" i="8" s="1"/>
  <c r="AG634" i="8"/>
  <c r="AG656" i="8"/>
  <c r="AG641" i="8"/>
  <c r="AG613" i="8"/>
  <c r="AG615" i="8"/>
  <c r="AG636" i="8"/>
  <c r="AG575" i="8"/>
  <c r="AG539" i="8"/>
  <c r="AM539" i="8" s="1"/>
  <c r="AN539" i="8" s="1"/>
  <c r="AG503" i="8"/>
  <c r="AM503" i="8" s="1"/>
  <c r="AN503" i="8" s="1"/>
  <c r="AG666" i="8"/>
  <c r="AG583" i="8"/>
  <c r="AG536" i="8"/>
  <c r="AG500" i="8"/>
  <c r="AG580" i="8"/>
  <c r="AG576" i="8"/>
  <c r="AG459" i="8"/>
  <c r="AM459" i="8" s="1"/>
  <c r="AN459" i="8" s="1"/>
  <c r="AG419" i="8"/>
  <c r="AM419" i="8" s="1"/>
  <c r="AN419" i="8" s="1"/>
  <c r="AG494" i="8"/>
  <c r="AG489" i="8"/>
  <c r="AG490" i="8"/>
  <c r="AG417" i="8"/>
  <c r="AG558" i="8"/>
  <c r="AM558" i="8" s="1"/>
  <c r="AG436" i="8"/>
  <c r="AG446" i="8"/>
  <c r="AM446" i="8" s="1"/>
  <c r="AN446" i="8" s="1"/>
  <c r="AG398" i="8"/>
  <c r="AG582" i="8"/>
  <c r="AG372" i="8"/>
  <c r="AG313" i="8"/>
  <c r="AG277" i="8"/>
  <c r="AG203" i="8"/>
  <c r="AG150" i="8"/>
  <c r="AM150" i="8" s="1"/>
  <c r="AN150" i="8" s="1"/>
  <c r="AG374" i="8"/>
  <c r="AG401" i="8"/>
  <c r="AM401" i="8" s="1"/>
  <c r="AN401" i="8" s="1"/>
  <c r="AG432" i="8"/>
  <c r="AG347" i="8"/>
  <c r="AG308" i="8"/>
  <c r="AG410" i="8"/>
  <c r="AG259" i="8"/>
  <c r="AG185" i="8"/>
  <c r="AG260" i="8"/>
  <c r="AM260" i="8" s="1"/>
  <c r="AN260" i="8" s="1"/>
  <c r="AG172" i="8"/>
  <c r="AG412" i="8"/>
  <c r="AG247" i="8"/>
  <c r="AG174" i="8"/>
  <c r="AG240" i="8"/>
  <c r="AM240" i="8" s="1"/>
  <c r="AN240" i="8" s="1"/>
  <c r="AG397" i="8"/>
  <c r="AG267" i="8"/>
  <c r="AM267" i="8" s="1"/>
  <c r="AG184" i="8"/>
  <c r="AM184" i="8" s="1"/>
  <c r="AN184" i="8" s="1"/>
  <c r="AG192" i="8"/>
  <c r="AM192" i="8" s="1"/>
  <c r="AN192" i="8" s="1"/>
  <c r="AG140" i="8"/>
  <c r="AG121" i="8"/>
  <c r="AG74" i="8"/>
  <c r="AG337" i="8"/>
  <c r="AG158" i="8"/>
  <c r="AG254" i="8"/>
  <c r="AG88" i="8"/>
  <c r="AM88" i="8" s="1"/>
  <c r="AN88" i="8" s="1"/>
  <c r="AG392" i="8"/>
  <c r="AM392" i="8" s="1"/>
  <c r="AN392" i="8" s="1"/>
  <c r="AG77" i="8"/>
  <c r="AG235" i="8"/>
  <c r="AG75" i="8"/>
  <c r="AG138" i="8"/>
  <c r="AG63" i="8"/>
  <c r="AG294" i="8"/>
  <c r="AG83" i="8"/>
  <c r="AM83" i="8" s="1"/>
  <c r="AN83" i="8" s="1"/>
  <c r="AG165" i="8"/>
  <c r="AM165" i="8" s="1"/>
  <c r="AN165" i="8" s="1"/>
  <c r="AG47" i="8"/>
  <c r="AG271" i="8"/>
  <c r="AG139" i="8"/>
  <c r="AG28" i="8"/>
  <c r="AM28" i="8" s="1"/>
  <c r="AN28" i="8" s="1"/>
  <c r="AG984" i="8"/>
  <c r="AG991" i="8"/>
  <c r="AG964" i="8"/>
  <c r="AM964" i="8" s="1"/>
  <c r="AN964" i="8" s="1"/>
  <c r="AG997" i="8"/>
  <c r="AM997" i="8" s="1"/>
  <c r="AN997" i="8" s="1"/>
  <c r="AG936" i="8"/>
  <c r="AG1002" i="8"/>
  <c r="AG935" i="8"/>
  <c r="AG917" i="8"/>
  <c r="AG888" i="8"/>
  <c r="AG905" i="8"/>
  <c r="AG919" i="8"/>
  <c r="AM919" i="8" s="1"/>
  <c r="AN919" i="8" s="1"/>
  <c r="AG868" i="8"/>
  <c r="AM868" i="8" s="1"/>
  <c r="AN868" i="8" s="1"/>
  <c r="AG832" i="8"/>
  <c r="AG859" i="8"/>
  <c r="AG898" i="8"/>
  <c r="AG880" i="8"/>
  <c r="AG821" i="8"/>
  <c r="AG871" i="8"/>
  <c r="AG812" i="8"/>
  <c r="AM812" i="8" s="1"/>
  <c r="AN812" i="8" s="1"/>
  <c r="AG873" i="8"/>
  <c r="AM873" i="8" s="1"/>
  <c r="AN873" i="8" s="1"/>
  <c r="AG819" i="8"/>
  <c r="AG823" i="8"/>
  <c r="AG815" i="8"/>
  <c r="AG767" i="8"/>
  <c r="AG804" i="8"/>
  <c r="AG781" i="8"/>
  <c r="AG792" i="8"/>
  <c r="AM792" i="8" s="1"/>
  <c r="AN792" i="8" s="1"/>
  <c r="AG768" i="8"/>
  <c r="AM768" i="8" s="1"/>
  <c r="AN768" i="8" s="1"/>
  <c r="AG717" i="8"/>
  <c r="AG752" i="8"/>
  <c r="AG829" i="8"/>
  <c r="AG684" i="8"/>
  <c r="AG668" i="8"/>
  <c r="AG670" i="8"/>
  <c r="AG651" i="8"/>
  <c r="AM651" i="8" s="1"/>
  <c r="AN651" i="8" s="1"/>
  <c r="AG760" i="8"/>
  <c r="AM760" i="8" s="1"/>
  <c r="AN760" i="8" s="1"/>
  <c r="AG635" i="8"/>
  <c r="AG595" i="8"/>
  <c r="AG630" i="8"/>
  <c r="AG644" i="8"/>
  <c r="AG633" i="8"/>
  <c r="AG611" i="8"/>
  <c r="AG604" i="8"/>
  <c r="AG608" i="8"/>
  <c r="AM608" i="8" s="1"/>
  <c r="AN608" i="8" s="1"/>
  <c r="AG571" i="8"/>
  <c r="AG535" i="8"/>
  <c r="AG495" i="8"/>
  <c r="AG646" i="8"/>
  <c r="AM646" i="8" s="1"/>
  <c r="AN646" i="8" s="1"/>
  <c r="AG568" i="8"/>
  <c r="AG532" i="8"/>
  <c r="AG496" i="8"/>
  <c r="AM496" i="8" s="1"/>
  <c r="AN496" i="8" s="1"/>
  <c r="AG570" i="8"/>
  <c r="AM570" i="8" s="1"/>
  <c r="AN570" i="8" s="1"/>
  <c r="AG550" i="8"/>
  <c r="AG451" i="8"/>
  <c r="AG415" i="8"/>
  <c r="AG478" i="8"/>
  <c r="AG685" i="8"/>
  <c r="AG465" i="8"/>
  <c r="AG529" i="8"/>
  <c r="AM529" i="8" s="1"/>
  <c r="AN529" i="8" s="1"/>
  <c r="AG480" i="8"/>
  <c r="AG486" i="8"/>
  <c r="AG445" i="8"/>
  <c r="AG383" i="8"/>
  <c r="AM383" i="8" s="1"/>
  <c r="AG578" i="8"/>
  <c r="AG370" i="8"/>
  <c r="AG309" i="8"/>
  <c r="AM309" i="8" s="1"/>
  <c r="AN309" i="8" s="1"/>
  <c r="AG273" i="8"/>
  <c r="AG195" i="8"/>
  <c r="AG621" i="8"/>
  <c r="AG359" i="8"/>
  <c r="AG388" i="8"/>
  <c r="AG428" i="8"/>
  <c r="AG345" i="8"/>
  <c r="AG304" i="8"/>
  <c r="AG395" i="8"/>
  <c r="AM395" i="8" s="1"/>
  <c r="AN395" i="8" s="1"/>
  <c r="AG258" i="8"/>
  <c r="AM258" i="8" s="1"/>
  <c r="AN258" i="8" s="1"/>
  <c r="AG168" i="8"/>
  <c r="AG248" i="8"/>
  <c r="AG170" i="8"/>
  <c r="AG405" i="8"/>
  <c r="AG236" i="8"/>
  <c r="AG510" i="8"/>
  <c r="AG238" i="8"/>
  <c r="AM238" i="8" s="1"/>
  <c r="AN238" i="8" s="1"/>
  <c r="AG390" i="8"/>
  <c r="AG266" i="8"/>
  <c r="AG182" i="8"/>
  <c r="AG188" i="8"/>
  <c r="AG137" i="8"/>
  <c r="AG117" i="8"/>
  <c r="AG454" i="8"/>
  <c r="AG335" i="8"/>
  <c r="AM335" i="8" s="1"/>
  <c r="AN335" i="8" s="1"/>
  <c r="AG153" i="8"/>
  <c r="AM153" i="8" s="1"/>
  <c r="AN153" i="8" s="1"/>
  <c r="AG237" i="8"/>
  <c r="AG87" i="8"/>
  <c r="AG218" i="8"/>
  <c r="AG61" i="8"/>
  <c r="AG147" i="8"/>
  <c r="AG58" i="8"/>
  <c r="AG135" i="8"/>
  <c r="AM135" i="8" s="1"/>
  <c r="AN135" i="8" s="1"/>
  <c r="AG49" i="8"/>
  <c r="AG231" i="8"/>
  <c r="AG67" i="8"/>
  <c r="AG146" i="8"/>
  <c r="AG45" i="8"/>
  <c r="AG157" i="8"/>
  <c r="AG126" i="8"/>
  <c r="AG106" i="8"/>
  <c r="AM106" i="8" s="1"/>
  <c r="AN106" i="8" s="1"/>
  <c r="AG976" i="8"/>
  <c r="AM976" i="8" s="1"/>
  <c r="AN976" i="8" s="1"/>
  <c r="AG1003" i="8"/>
  <c r="AG956" i="8"/>
  <c r="AG961" i="8"/>
  <c r="AG982" i="8"/>
  <c r="AG979" i="8"/>
  <c r="AG930" i="8"/>
  <c r="AG1006" i="8"/>
  <c r="AM1006" i="8" s="1"/>
  <c r="AN1006" i="8" s="1"/>
  <c r="AG949" i="8"/>
  <c r="AG902" i="8"/>
  <c r="AG886" i="8"/>
  <c r="AG865" i="8"/>
  <c r="AG915" i="8"/>
  <c r="AG851" i="8"/>
  <c r="AG893" i="8"/>
  <c r="AG877" i="8"/>
  <c r="AM877" i="8" s="1"/>
  <c r="AN877" i="8" s="1"/>
  <c r="AG890" i="8"/>
  <c r="AM890" i="8" s="1"/>
  <c r="AN890" i="8" s="1"/>
  <c r="AG858" i="8"/>
  <c r="AG811" i="8"/>
  <c r="AG864" i="8"/>
  <c r="AG817" i="8"/>
  <c r="AM817" i="8" s="1"/>
  <c r="AN817" i="8" s="1"/>
  <c r="AG818" i="8"/>
  <c r="AG814" i="8"/>
  <c r="AG763" i="8"/>
  <c r="AM763" i="8" s="1"/>
  <c r="AN763" i="8" s="1"/>
  <c r="AG755" i="8"/>
  <c r="AM755" i="8" s="1"/>
  <c r="AN755" i="8" s="1"/>
  <c r="AG776" i="8"/>
  <c r="AG789" i="8"/>
  <c r="AG766" i="8"/>
  <c r="AG713" i="8"/>
  <c r="AG750" i="8"/>
  <c r="AG785" i="8"/>
  <c r="AG770" i="8"/>
  <c r="AM770" i="8" s="1"/>
  <c r="AN770" i="8" s="1"/>
  <c r="AG664" i="8"/>
  <c r="AM664" i="8" s="1"/>
  <c r="AN664" i="8" s="1"/>
  <c r="AG649" i="8"/>
  <c r="AG734" i="8"/>
  <c r="AG724" i="8"/>
  <c r="AG678" i="8"/>
  <c r="AG695" i="8"/>
  <c r="AG614" i="8"/>
  <c r="AG638" i="8"/>
  <c r="AG624" i="8"/>
  <c r="AM624" i="8" s="1"/>
  <c r="AN624" i="8" s="1"/>
  <c r="AG596" i="8"/>
  <c r="AG593" i="8"/>
  <c r="AG600" i="8"/>
  <c r="AG567" i="8"/>
  <c r="AG527" i="8"/>
  <c r="AG491" i="8"/>
  <c r="AG642" i="8"/>
  <c r="AG564" i="8"/>
  <c r="AM564" i="8" s="1"/>
  <c r="AN564" i="8" s="1"/>
  <c r="AG528" i="8"/>
  <c r="AG492" i="8"/>
  <c r="AG565" i="8"/>
  <c r="AG530" i="8"/>
  <c r="AM530" i="8" s="1"/>
  <c r="AG447" i="8"/>
  <c r="AG411" i="8"/>
  <c r="AG671" i="8"/>
  <c r="AM671" i="8" s="1"/>
  <c r="AN671" i="8" s="1"/>
  <c r="AG625" i="8"/>
  <c r="AG673" i="8"/>
  <c r="AG521" i="8"/>
  <c r="AG468" i="8"/>
  <c r="AG464" i="8"/>
  <c r="AM464" i="8" s="1"/>
  <c r="AN464" i="8" s="1"/>
  <c r="AG440" i="8"/>
  <c r="AG381" i="8"/>
  <c r="AG450" i="8"/>
  <c r="AM450" i="8" s="1"/>
  <c r="AN450" i="8" s="1"/>
  <c r="AG355" i="8"/>
  <c r="AM355" i="8" s="1"/>
  <c r="AN355" i="8" s="1"/>
  <c r="AG305" i="8"/>
  <c r="AG265" i="8"/>
  <c r="AG191" i="8"/>
  <c r="AG518" i="8"/>
  <c r="AG357" i="8"/>
  <c r="AG386" i="8"/>
  <c r="AG424" i="8"/>
  <c r="AM424" i="8" s="1"/>
  <c r="AN424" i="8" s="1"/>
  <c r="AG332" i="8"/>
  <c r="AM332" i="8" s="1"/>
  <c r="AN332" i="8" s="1"/>
  <c r="AG296" i="8"/>
  <c r="AG384" i="8"/>
  <c r="AG243" i="8"/>
  <c r="AG166" i="8"/>
  <c r="AG232" i="8"/>
  <c r="AG164" i="8"/>
  <c r="AG373" i="8"/>
  <c r="AM373" i="8" s="1"/>
  <c r="AN373" i="8" s="1"/>
  <c r="AG221" i="8"/>
  <c r="AM221" i="8" s="1"/>
  <c r="AN221" i="8" s="1"/>
  <c r="AG470" i="8"/>
  <c r="AG225" i="8"/>
  <c r="AG365" i="8"/>
  <c r="AM365" i="8" s="1"/>
  <c r="AN365" i="8" s="1"/>
  <c r="AG246" i="8"/>
  <c r="AG169" i="8"/>
  <c r="AG177" i="8"/>
  <c r="AG133" i="8"/>
  <c r="AM133" i="8" s="1"/>
  <c r="AN133" i="8" s="1"/>
  <c r="AG116" i="8"/>
  <c r="AG326" i="8"/>
  <c r="AG318" i="8"/>
  <c r="AG422" i="8"/>
  <c r="AG233" i="8"/>
  <c r="AG493" i="8"/>
  <c r="AG186" i="8"/>
  <c r="AM186" i="8" s="1"/>
  <c r="AN186" i="8" s="1"/>
  <c r="AG53" i="8"/>
  <c r="AM53" i="8" s="1"/>
  <c r="AN53" i="8" s="1"/>
  <c r="AG127" i="8"/>
  <c r="AM127" i="8" s="1"/>
  <c r="AN127" i="8" s="1"/>
  <c r="AG56" i="8"/>
  <c r="AG107" i="8"/>
  <c r="AG43" i="8"/>
  <c r="AG214" i="8"/>
  <c r="AG60" i="8"/>
  <c r="AG143" i="8"/>
  <c r="AG33" i="8"/>
  <c r="AG119" i="8"/>
  <c r="AM119" i="8" s="1"/>
  <c r="AN119" i="8" s="1"/>
  <c r="AG94" i="8"/>
  <c r="AG131" i="8"/>
  <c r="AG59" i="8"/>
  <c r="AG996" i="8"/>
  <c r="AG989" i="8"/>
  <c r="AG995" i="8"/>
  <c r="AG977" i="8"/>
  <c r="AM977" i="8" s="1"/>
  <c r="AN977" i="8" s="1"/>
  <c r="AG963" i="8"/>
  <c r="AG927" i="8"/>
  <c r="AG906" i="8"/>
  <c r="AG928" i="8"/>
  <c r="AG920" i="8"/>
  <c r="AG875" i="8"/>
  <c r="AG968" i="8"/>
  <c r="AM968" i="8" s="1"/>
  <c r="AN968" i="8" s="1"/>
  <c r="AG900" i="8"/>
  <c r="AM900" i="8" s="1"/>
  <c r="AN900" i="8" s="1"/>
  <c r="AG897" i="8"/>
  <c r="AM897" i="8" s="1"/>
  <c r="AN897" i="8" s="1"/>
  <c r="AG912" i="8"/>
  <c r="AG874" i="8"/>
  <c r="AG842" i="8"/>
  <c r="AG813" i="8"/>
  <c r="AM813" i="8" s="1"/>
  <c r="AN813" i="8" s="1"/>
  <c r="AG838" i="8"/>
  <c r="AG794" i="8"/>
  <c r="AG820" i="8"/>
  <c r="AM820" i="8" s="1"/>
  <c r="AN820" i="8" s="1"/>
  <c r="AG795" i="8"/>
  <c r="AG793" i="8"/>
  <c r="AG778" i="8"/>
  <c r="AG756" i="8"/>
  <c r="AG732" i="8"/>
  <c r="AG762" i="8"/>
  <c r="AG801" i="8"/>
  <c r="AG737" i="8"/>
  <c r="AG744" i="8"/>
  <c r="AG741" i="8"/>
  <c r="AG775" i="8"/>
  <c r="AG696" i="8"/>
  <c r="AG708" i="8"/>
  <c r="AG702" i="8"/>
  <c r="AG689" i="8"/>
  <c r="AG661" i="8"/>
  <c r="AM661" i="8" s="1"/>
  <c r="AN661" i="8" s="1"/>
  <c r="AG627" i="8"/>
  <c r="AM627" i="8" s="1"/>
  <c r="AN627" i="8" s="1"/>
  <c r="AG643" i="8"/>
  <c r="AG693" i="8"/>
  <c r="AG618" i="8"/>
  <c r="AG663" i="8"/>
  <c r="AG681" i="8"/>
  <c r="AG586" i="8"/>
  <c r="AM586" i="8" s="1"/>
  <c r="AN586" i="8" s="1"/>
  <c r="AG591" i="8"/>
  <c r="AM591" i="8" s="1"/>
  <c r="AN591" i="8" s="1"/>
  <c r="AG551" i="8"/>
  <c r="AM551" i="8" s="1"/>
  <c r="AN551" i="8" s="1"/>
  <c r="AG515" i="8"/>
  <c r="AG479" i="8"/>
  <c r="AG609" i="8"/>
  <c r="AG552" i="8"/>
  <c r="AG512" i="8"/>
  <c r="AM512" i="8" s="1"/>
  <c r="AG602" i="8"/>
  <c r="AG517" i="8"/>
  <c r="AM517" i="8" s="1"/>
  <c r="AN517" i="8" s="1"/>
  <c r="AG484" i="8"/>
  <c r="AM484" i="8" s="1"/>
  <c r="AN484" i="8" s="1"/>
  <c r="AG435" i="8"/>
  <c r="AG603" i="8"/>
  <c r="AG542" i="8"/>
  <c r="AG541" i="8"/>
  <c r="AG477" i="8"/>
  <c r="AG460" i="8"/>
  <c r="AM460" i="8" s="1"/>
  <c r="AN460" i="8" s="1"/>
  <c r="AG452" i="8"/>
  <c r="AM452" i="8" s="1"/>
  <c r="AN452" i="8" s="1"/>
  <c r="AG561" i="8"/>
  <c r="AM561" i="8" s="1"/>
  <c r="AN561" i="8" s="1"/>
  <c r="AG481" i="8"/>
  <c r="AG351" i="8"/>
  <c r="AG402" i="8"/>
  <c r="AG325" i="8"/>
  <c r="AG289" i="8"/>
  <c r="AG253" i="8"/>
  <c r="AG179" i="8"/>
  <c r="AM179" i="8" s="1"/>
  <c r="AN179" i="8" s="1"/>
  <c r="AG409" i="8"/>
  <c r="AM409" i="8" s="1"/>
  <c r="AN409" i="8" s="1"/>
  <c r="AG472" i="8"/>
  <c r="AG354" i="8"/>
  <c r="AG377" i="8"/>
  <c r="AG320" i="8"/>
  <c r="AG983" i="8"/>
  <c r="AG953" i="8"/>
  <c r="AG941" i="8"/>
  <c r="AM941" i="8" s="1"/>
  <c r="AN941" i="8" s="1"/>
  <c r="AG857" i="8"/>
  <c r="AM857" i="8" s="1"/>
  <c r="AN857" i="8" s="1"/>
  <c r="AG822" i="8"/>
  <c r="AG771" i="8"/>
  <c r="AG751" i="8"/>
  <c r="AG703" i="8"/>
  <c r="AM703" i="8" s="1"/>
  <c r="AN703" i="8" s="1"/>
  <c r="AG677" i="8"/>
  <c r="AG620" i="8"/>
  <c r="AG592" i="8"/>
  <c r="AM592" i="8" s="1"/>
  <c r="AN592" i="8" s="1"/>
  <c r="AG619" i="8"/>
  <c r="AM619" i="8" s="1"/>
  <c r="AN619" i="8" s="1"/>
  <c r="AG525" i="8"/>
  <c r="AG569" i="8"/>
  <c r="AG457" i="8"/>
  <c r="AG418" i="8"/>
  <c r="AG183" i="8"/>
  <c r="AG379" i="8"/>
  <c r="AG327" i="8"/>
  <c r="AM327" i="8" s="1"/>
  <c r="AN327" i="8" s="1"/>
  <c r="AG217" i="8"/>
  <c r="AM217" i="8" s="1"/>
  <c r="AN217" i="8" s="1"/>
  <c r="AG219" i="8"/>
  <c r="AG180" i="8"/>
  <c r="AG360" i="8"/>
  <c r="AG113" i="8"/>
  <c r="AG255" i="8"/>
  <c r="AG268" i="8"/>
  <c r="AG123" i="8"/>
  <c r="AM123" i="8" s="1"/>
  <c r="AN123" i="8" s="1"/>
  <c r="AG80" i="8"/>
  <c r="AG40" i="8"/>
  <c r="AG118" i="8"/>
  <c r="AG10" i="8"/>
  <c r="AG1001" i="8"/>
  <c r="AG981" i="8"/>
  <c r="AG948" i="8"/>
  <c r="AG909" i="8"/>
  <c r="AM909" i="8" s="1"/>
  <c r="AN909" i="8" s="1"/>
  <c r="AG824" i="8"/>
  <c r="AM824" i="8" s="1"/>
  <c r="AN824" i="8" s="1"/>
  <c r="AG810" i="8"/>
  <c r="AG740" i="8"/>
  <c r="AG709" i="8"/>
  <c r="AG660" i="8"/>
  <c r="AG662" i="8"/>
  <c r="AG622" i="8"/>
  <c r="AG559" i="8"/>
  <c r="AM559" i="8" s="1"/>
  <c r="AN559" i="8" s="1"/>
  <c r="AG560" i="8"/>
  <c r="AM560" i="8" s="1"/>
  <c r="AN560" i="8" s="1"/>
  <c r="AG522" i="8"/>
  <c r="AG585" i="8"/>
  <c r="AG462" i="8"/>
  <c r="AG353" i="8"/>
  <c r="AG482" i="8"/>
  <c r="AG328" i="8"/>
  <c r="AG228" i="8"/>
  <c r="AG204" i="8"/>
  <c r="AM204" i="8" s="1"/>
  <c r="AN204" i="8" s="1"/>
  <c r="AG209" i="8"/>
  <c r="AG358" i="8"/>
  <c r="AG323" i="8"/>
  <c r="AG112" i="8"/>
  <c r="AG399" i="8"/>
  <c r="AM399" i="8" s="1"/>
  <c r="AN399" i="8" s="1"/>
  <c r="AG222" i="8"/>
  <c r="AG122" i="8"/>
  <c r="AG37" i="8"/>
  <c r="AM37" i="8" s="1"/>
  <c r="AN37" i="8" s="1"/>
  <c r="AG30" i="8"/>
  <c r="AG303" i="8"/>
  <c r="AG270" i="8"/>
  <c r="AG81" i="8"/>
  <c r="AG993" i="8"/>
  <c r="AG966" i="8"/>
  <c r="AG934" i="8"/>
  <c r="AM934" i="8" s="1"/>
  <c r="AN934" i="8" s="1"/>
  <c r="AG903" i="8"/>
  <c r="AG816" i="8"/>
  <c r="AG799" i="8"/>
  <c r="AG736" i="8"/>
  <c r="AG705" i="8"/>
  <c r="AG722" i="8"/>
  <c r="AG631" i="8"/>
  <c r="AG719" i="8"/>
  <c r="AM719" i="8" s="1"/>
  <c r="AN719" i="8" s="1"/>
  <c r="AG555" i="8"/>
  <c r="AM555" i="8" s="1"/>
  <c r="AN555" i="8" s="1"/>
  <c r="AG556" i="8"/>
  <c r="AG514" i="8"/>
  <c r="AG574" i="8"/>
  <c r="AG606" i="8"/>
  <c r="AG338" i="8"/>
  <c r="AG421" i="8"/>
  <c r="AG324" i="8"/>
  <c r="AM324" i="8" s="1"/>
  <c r="AN324" i="8" s="1"/>
  <c r="AG226" i="8"/>
  <c r="AG160" i="8"/>
  <c r="AG207" i="8"/>
  <c r="AG343" i="8"/>
  <c r="AG159" i="8"/>
  <c r="AM159" i="8" s="1"/>
  <c r="AN159" i="8" s="1"/>
  <c r="AG109" i="8"/>
  <c r="AG393" i="8"/>
  <c r="AG162" i="8"/>
  <c r="AM162" i="8" s="1"/>
  <c r="AN162" i="8" s="1"/>
  <c r="AG102" i="8"/>
  <c r="AM102" i="8" s="1"/>
  <c r="AN102" i="8" s="1"/>
  <c r="AG35" i="8"/>
  <c r="AG101" i="8"/>
  <c r="AG272" i="8"/>
  <c r="AG998" i="8"/>
  <c r="AG946" i="8"/>
  <c r="AG891" i="8"/>
  <c r="AG843" i="8"/>
  <c r="AM843" i="8" s="1"/>
  <c r="AN843" i="8" s="1"/>
  <c r="AG852" i="8"/>
  <c r="AM852" i="8" s="1"/>
  <c r="AN852" i="8" s="1"/>
  <c r="AG844" i="8"/>
  <c r="AG765" i="8"/>
  <c r="AG730" i="8"/>
  <c r="AG647" i="8"/>
  <c r="AG674" i="8"/>
  <c r="AG594" i="8"/>
  <c r="AG523" i="8"/>
  <c r="AG524" i="8"/>
  <c r="AG443" i="8"/>
  <c r="AG566" i="8"/>
  <c r="AG420" i="8"/>
  <c r="AG297" i="8"/>
  <c r="AG344" i="8"/>
  <c r="AG292" i="8"/>
  <c r="AG213" i="8"/>
  <c r="AG152" i="8"/>
  <c r="AM152" i="8" s="1"/>
  <c r="AN152" i="8" s="1"/>
  <c r="AG426" i="8"/>
  <c r="AG314" i="8"/>
  <c r="AG154" i="8"/>
  <c r="AG245" i="8"/>
  <c r="AG331" i="8"/>
  <c r="AG161" i="8"/>
  <c r="AG46" i="8"/>
  <c r="AG27" i="8"/>
  <c r="AM27" i="8" s="1"/>
  <c r="AN27" i="8" s="1"/>
  <c r="AG97" i="8"/>
  <c r="AG92" i="8"/>
  <c r="AG990" i="8"/>
  <c r="AG945" i="8"/>
  <c r="AG883" i="8"/>
  <c r="AG835" i="8"/>
  <c r="AG866" i="8"/>
  <c r="AM866" i="8" s="1"/>
  <c r="AN866" i="8" s="1"/>
  <c r="AG825" i="8"/>
  <c r="AM825" i="8" s="1"/>
  <c r="AN825" i="8" s="1"/>
  <c r="AG764" i="8"/>
  <c r="AG754" i="8"/>
  <c r="AG707" i="8"/>
  <c r="AG658" i="8"/>
  <c r="AM658" i="8" s="1"/>
  <c r="AN658" i="8" s="1"/>
  <c r="AG711" i="8"/>
  <c r="AG519" i="8"/>
  <c r="AG520" i="8"/>
  <c r="AM520" i="8" s="1"/>
  <c r="AN520" i="8" s="1"/>
  <c r="AG439" i="8"/>
  <c r="AM439" i="8" s="1"/>
  <c r="AN439" i="8" s="1"/>
  <c r="AG553" i="8"/>
  <c r="AG526" i="8"/>
  <c r="AG293" i="8"/>
  <c r="AG342" i="8"/>
  <c r="AG288" i="8"/>
  <c r="AG534" i="8"/>
  <c r="AG151" i="8"/>
  <c r="AM151" i="8" s="1"/>
  <c r="AN151" i="8" s="1"/>
  <c r="AG302" i="8"/>
  <c r="AM302" i="8" s="1"/>
  <c r="AN302" i="8" s="1"/>
  <c r="AG244" i="8"/>
  <c r="AG145" i="8"/>
  <c r="AG220" i="8"/>
  <c r="AG208" i="8"/>
  <c r="AG130" i="8"/>
  <c r="AG32" i="8"/>
  <c r="AG194" i="8"/>
  <c r="AM194" i="8" s="1"/>
  <c r="AN194" i="8" s="1"/>
  <c r="AG76" i="8"/>
  <c r="AG987" i="8"/>
  <c r="AG922" i="8"/>
  <c r="AG878" i="8"/>
  <c r="AG954" i="8"/>
  <c r="AG802" i="8"/>
  <c r="AG807" i="8"/>
  <c r="AM807" i="8" s="1"/>
  <c r="AN807" i="8" s="1"/>
  <c r="AG784" i="8"/>
  <c r="AM784" i="8" s="1"/>
  <c r="AN784" i="8" s="1"/>
  <c r="AG733" i="8"/>
  <c r="AM733" i="8" s="1"/>
  <c r="AN733" i="8" s="1"/>
  <c r="AG728" i="8"/>
  <c r="AG601" i="8"/>
  <c r="AG589" i="8"/>
  <c r="AG487" i="8"/>
  <c r="AG488" i="8"/>
  <c r="AG407" i="8"/>
  <c r="AM407" i="8" s="1"/>
  <c r="AN407" i="8" s="1"/>
  <c r="AG501" i="8"/>
  <c r="AM501" i="8" s="1"/>
  <c r="AN501" i="8" s="1"/>
  <c r="AG368" i="8"/>
  <c r="AM368" i="8" s="1"/>
  <c r="AN368" i="8" s="1"/>
  <c r="AG261" i="8"/>
  <c r="AG371" i="8"/>
  <c r="AG284" i="8"/>
  <c r="AG380" i="8"/>
  <c r="AG319" i="8"/>
  <c r="AG299" i="8"/>
  <c r="AG242" i="8"/>
  <c r="AM242" i="8" s="1"/>
  <c r="AN242" i="8" s="1"/>
  <c r="AG132" i="8"/>
  <c r="AM132" i="8" s="1"/>
  <c r="AN132" i="8" s="1"/>
  <c r="AG206" i="8"/>
  <c r="AG104" i="8"/>
  <c r="AG51" i="8"/>
  <c r="AG9" i="8"/>
  <c r="AM9" i="8" s="1"/>
  <c r="AG149" i="8"/>
  <c r="AG25" i="8"/>
  <c r="AG967" i="8"/>
  <c r="AM967" i="8" s="1"/>
  <c r="AN967" i="8" s="1"/>
  <c r="AG914" i="8"/>
  <c r="AM914" i="8" s="1"/>
  <c r="AN914" i="8" s="1"/>
  <c r="AG870" i="8"/>
  <c r="AG932" i="8"/>
  <c r="AG798" i="8"/>
  <c r="AM798" i="8" s="1"/>
  <c r="AN798" i="8" s="1"/>
  <c r="AG836" i="8"/>
  <c r="AM836" i="8" s="1"/>
  <c r="AN836" i="8" s="1"/>
  <c r="AG853" i="8"/>
  <c r="AG731" i="8"/>
  <c r="AG712" i="8"/>
  <c r="AM712" i="8" s="1"/>
  <c r="AN712" i="8" s="1"/>
  <c r="AG706" i="8"/>
  <c r="AM706" i="8" s="1"/>
  <c r="AN706" i="8" s="1"/>
  <c r="AG588" i="8"/>
  <c r="AG483" i="8"/>
  <c r="AG699" i="8"/>
  <c r="AG607" i="8"/>
  <c r="AG461" i="8"/>
  <c r="AG366" i="8"/>
  <c r="AG257" i="8"/>
  <c r="AG369" i="8"/>
  <c r="AM369" i="8" s="1"/>
  <c r="AN369" i="8" s="1"/>
  <c r="AG363" i="8"/>
  <c r="AG310" i="8"/>
  <c r="AG290" i="8"/>
  <c r="AG223" i="8"/>
  <c r="AM223" i="8" s="1"/>
  <c r="AN223" i="8" s="1"/>
  <c r="AG227" i="8"/>
  <c r="AG129" i="8"/>
  <c r="AM129" i="8" s="1"/>
  <c r="AN129" i="8" s="1"/>
  <c r="AG315" i="8"/>
  <c r="AM315" i="8" s="1"/>
  <c r="AN315" i="8" s="1"/>
  <c r="AG103" i="8"/>
  <c r="AM103" i="8" s="1"/>
  <c r="AN103" i="8" s="1"/>
  <c r="AG41" i="8"/>
  <c r="AG93" i="8"/>
  <c r="AG115" i="8"/>
  <c r="AG21" i="8"/>
  <c r="AG958" i="8"/>
  <c r="AG978" i="8"/>
  <c r="AG861" i="8"/>
  <c r="AM861" i="8" s="1"/>
  <c r="AN861" i="8" s="1"/>
  <c r="AG872" i="8"/>
  <c r="AM872" i="8" s="1"/>
  <c r="AN872" i="8" s="1"/>
  <c r="AG834" i="8"/>
  <c r="AG774" i="8"/>
  <c r="AG753" i="8"/>
  <c r="AG714" i="8"/>
  <c r="AG690" i="8"/>
  <c r="AG629" i="8"/>
  <c r="AG599" i="8"/>
  <c r="AM599" i="8" s="1"/>
  <c r="AN599" i="8" s="1"/>
  <c r="AG623" i="8"/>
  <c r="AG533" i="8"/>
  <c r="AG657" i="8"/>
  <c r="AG458" i="8"/>
  <c r="AG437" i="8"/>
  <c r="AG187" i="8"/>
  <c r="AG396" i="8"/>
  <c r="AM396" i="8" s="1"/>
  <c r="AN396" i="8" s="1"/>
  <c r="AG352" i="8"/>
  <c r="AM352" i="8" s="1"/>
  <c r="AN352" i="8" s="1"/>
  <c r="AG230" i="8"/>
  <c r="AM230" i="8" s="1"/>
  <c r="AN230" i="8" s="1"/>
  <c r="AG287" i="8"/>
  <c r="AG197" i="8"/>
  <c r="AG433" i="8"/>
  <c r="AG128" i="8"/>
  <c r="AM128" i="8" s="1"/>
  <c r="AN128" i="8" s="1"/>
  <c r="AG256" i="8"/>
  <c r="AG283" i="8"/>
  <c r="AG39" i="8"/>
  <c r="AM39" i="8" s="1"/>
  <c r="AN39" i="8" s="1"/>
  <c r="AG89" i="8"/>
  <c r="AG54" i="8"/>
  <c r="AG367" i="8"/>
  <c r="AG42" i="8"/>
  <c r="AG15" i="8"/>
  <c r="AG69" i="8"/>
  <c r="AL289" i="8"/>
  <c r="AL273" i="8"/>
  <c r="AL253" i="8"/>
  <c r="AL160" i="8"/>
  <c r="AL122" i="8"/>
  <c r="AL119" i="8"/>
  <c r="AL75" i="8"/>
  <c r="AL63" i="8"/>
  <c r="AL40" i="8"/>
  <c r="AL528" i="8"/>
  <c r="AM528" i="8" s="1"/>
  <c r="AN528" i="8" s="1"/>
  <c r="AL161" i="8"/>
  <c r="AL130" i="8"/>
  <c r="AL113" i="8"/>
  <c r="AL110" i="8"/>
  <c r="AL54" i="8"/>
  <c r="AL47" i="8"/>
  <c r="AL89" i="8"/>
  <c r="AL65" i="8"/>
  <c r="AM65" i="8" s="1"/>
  <c r="AN65" i="8" s="1"/>
  <c r="AL45" i="8"/>
  <c r="AL17" i="8"/>
  <c r="AL8" i="8"/>
  <c r="AL104" i="8"/>
  <c r="AL98" i="8"/>
  <c r="AM98" i="8" s="1"/>
  <c r="AN98" i="8" s="1"/>
  <c r="AL33" i="8"/>
  <c r="AL27" i="8"/>
  <c r="AL257" i="8"/>
  <c r="AL80" i="8"/>
  <c r="AL49" i="8"/>
  <c r="AL16" i="8"/>
  <c r="AL11" i="8"/>
  <c r="AL178" i="8"/>
  <c r="AL159" i="8"/>
  <c r="AL126" i="8"/>
  <c r="AL121" i="8"/>
  <c r="AM121" i="8" s="1"/>
  <c r="AN121" i="8" s="1"/>
  <c r="AL111" i="8"/>
  <c r="AL87" i="8"/>
  <c r="AL35" i="8"/>
  <c r="AL20" i="8"/>
  <c r="AL109" i="8"/>
  <c r="AL60" i="8"/>
  <c r="AM60" i="8" s="1"/>
  <c r="AN60" i="8" s="1"/>
  <c r="AL57" i="8"/>
  <c r="AL21" i="8"/>
  <c r="AM21" i="8" s="1"/>
  <c r="AN21" i="8" s="1"/>
  <c r="AL19" i="8"/>
  <c r="AL96" i="8"/>
  <c r="AL93" i="8"/>
  <c r="AL70" i="8"/>
  <c r="AL67" i="8"/>
  <c r="AL43" i="8"/>
  <c r="AL30" i="8"/>
  <c r="AL24" i="8"/>
  <c r="AL14" i="8"/>
  <c r="AL85" i="8"/>
  <c r="AL142" i="8"/>
  <c r="AL100" i="8"/>
  <c r="AL37" i="8"/>
  <c r="AL25" i="8"/>
  <c r="AL13" i="8"/>
  <c r="AL10" i="8"/>
  <c r="AL15" i="8"/>
  <c r="AL9" i="8"/>
  <c r="AL163" i="8"/>
  <c r="AL88" i="8"/>
  <c r="AL77" i="8"/>
  <c r="AL204" i="8"/>
  <c r="AL306" i="8"/>
  <c r="AL61" i="8"/>
  <c r="AL90" i="8"/>
  <c r="AM90" i="8" s="1"/>
  <c r="AN90" i="8" s="1"/>
  <c r="AL232" i="8"/>
  <c r="AL34" i="8"/>
  <c r="AL103" i="8"/>
  <c r="AA38" i="3"/>
  <c r="AE38" i="3"/>
  <c r="AB38" i="3"/>
  <c r="C38" i="3"/>
  <c r="AC38" i="3"/>
  <c r="AE33" i="3"/>
  <c r="C33" i="3"/>
  <c r="L17" i="7"/>
  <c r="Q25" i="3" s="1"/>
  <c r="Z26" i="4"/>
  <c r="AL258" i="8"/>
  <c r="AL107" i="8"/>
  <c r="AL66" i="8"/>
  <c r="AL18" i="8"/>
  <c r="AL133" i="8"/>
  <c r="AL197" i="8"/>
  <c r="AL488" i="8"/>
  <c r="AL116" i="8"/>
  <c r="AL148" i="8"/>
  <c r="AL156" i="8"/>
  <c r="AL422" i="8"/>
  <c r="AM422" i="8" s="1"/>
  <c r="AN422" i="8" s="1"/>
  <c r="AL172" i="8"/>
  <c r="AL102" i="8"/>
  <c r="AL183" i="8"/>
  <c r="AL248" i="8"/>
  <c r="AL393" i="8"/>
  <c r="AL224" i="8"/>
  <c r="AM224" i="8" s="1"/>
  <c r="AN224" i="8" s="1"/>
  <c r="AL317" i="8"/>
  <c r="AL235" i="8"/>
  <c r="AM235" i="8" s="1"/>
  <c r="AN235" i="8" s="1"/>
  <c r="AL470" i="8"/>
  <c r="AL203" i="8"/>
  <c r="AL290" i="8"/>
  <c r="AL394" i="8"/>
  <c r="AL201" i="8"/>
  <c r="AL310" i="8"/>
  <c r="AM310" i="8" s="1"/>
  <c r="AN310" i="8" s="1"/>
  <c r="AL398" i="8"/>
  <c r="AL397" i="8"/>
  <c r="AM397" i="8" s="1"/>
  <c r="AN397" i="8" s="1"/>
  <c r="AL432" i="8"/>
  <c r="AL276" i="8"/>
  <c r="AL308" i="8"/>
  <c r="AL358" i="8"/>
  <c r="AL213" i="8"/>
  <c r="AL247" i="8"/>
  <c r="AL405" i="8"/>
  <c r="AL251" i="8"/>
  <c r="AL283" i="8"/>
  <c r="AL315" i="8"/>
  <c r="AL369" i="8"/>
  <c r="AL413" i="8"/>
  <c r="AL439" i="8"/>
  <c r="AL548" i="8"/>
  <c r="AL348" i="8"/>
  <c r="AL380" i="8"/>
  <c r="AL409" i="8"/>
  <c r="AL456" i="8"/>
  <c r="AL416" i="8"/>
  <c r="AL462" i="8"/>
  <c r="AL484" i="8"/>
  <c r="AL516" i="8"/>
  <c r="AM516" i="8" s="1"/>
  <c r="AN516" i="8" s="1"/>
  <c r="AL489" i="8"/>
  <c r="AL690" i="8"/>
  <c r="AL449" i="8"/>
  <c r="AL590" i="8"/>
  <c r="AL507" i="8"/>
  <c r="AL539" i="8"/>
  <c r="AL571" i="8"/>
  <c r="AL626" i="8"/>
  <c r="AL490" i="8"/>
  <c r="AL522" i="8"/>
  <c r="AM522" i="8" s="1"/>
  <c r="AN522" i="8" s="1"/>
  <c r="AL554" i="8"/>
  <c r="AL630" i="8"/>
  <c r="AL674" i="8"/>
  <c r="AL537" i="8"/>
  <c r="AL569" i="8"/>
  <c r="AL627" i="8"/>
  <c r="AL642" i="8"/>
  <c r="AL602" i="8"/>
  <c r="AM602" i="8" s="1"/>
  <c r="AN602" i="8" s="1"/>
  <c r="AL598" i="8"/>
  <c r="AL659" i="8"/>
  <c r="AL730" i="8"/>
  <c r="AL735" i="8"/>
  <c r="AL705" i="8"/>
  <c r="AL697" i="8"/>
  <c r="AM697" i="8" s="1"/>
  <c r="AN697" i="8" s="1"/>
  <c r="AL589" i="8"/>
  <c r="AL621" i="8"/>
  <c r="AM621" i="8" s="1"/>
  <c r="AN621" i="8" s="1"/>
  <c r="AL653" i="8"/>
  <c r="AL683" i="8"/>
  <c r="AL732" i="8"/>
  <c r="AL797" i="8"/>
  <c r="AL704" i="8"/>
  <c r="AL778" i="8"/>
  <c r="AM778" i="8" s="1"/>
  <c r="AN778" i="8" s="1"/>
  <c r="AL752" i="8"/>
  <c r="AL744" i="8"/>
  <c r="AL789" i="8"/>
  <c r="AL745" i="8"/>
  <c r="AL786" i="8"/>
  <c r="AL821" i="8"/>
  <c r="AL781" i="8"/>
  <c r="AL829" i="8"/>
  <c r="AL862" i="8"/>
  <c r="AM862" i="8" s="1"/>
  <c r="AN862" i="8" s="1"/>
  <c r="AL784" i="8"/>
  <c r="AL822" i="8"/>
  <c r="AL945" i="8"/>
  <c r="AL848" i="8"/>
  <c r="AL820" i="8"/>
  <c r="AL852" i="8"/>
  <c r="AL933" i="8"/>
  <c r="AL850" i="8"/>
  <c r="AL855" i="8"/>
  <c r="AM855" i="8" s="1"/>
  <c r="AN855" i="8" s="1"/>
  <c r="AL878" i="8"/>
  <c r="AL942" i="8"/>
  <c r="AL906" i="8"/>
  <c r="AL925" i="8"/>
  <c r="AM925" i="8" s="1"/>
  <c r="AN925" i="8" s="1"/>
  <c r="AL914" i="8"/>
  <c r="AL986" i="8"/>
  <c r="AL953" i="8"/>
  <c r="AL985" i="8"/>
  <c r="AM985" i="8" s="1"/>
  <c r="AN985" i="8" s="1"/>
  <c r="AL988" i="8"/>
  <c r="AL959" i="8"/>
  <c r="AL1002" i="8"/>
  <c r="AL1001" i="8"/>
  <c r="AL979" i="8"/>
  <c r="AL999" i="8"/>
  <c r="AL29" i="8"/>
  <c r="AM29" i="8" s="1"/>
  <c r="AN29" i="8" s="1"/>
  <c r="AJ53" i="8"/>
  <c r="AJ36" i="8"/>
  <c r="AJ99" i="8"/>
  <c r="AJ72" i="8"/>
  <c r="AJ47" i="8"/>
  <c r="AJ108" i="8"/>
  <c r="AJ160" i="8"/>
  <c r="AJ155" i="8"/>
  <c r="AJ385" i="8"/>
  <c r="AM385" i="8" s="1"/>
  <c r="AN385" i="8" s="1"/>
  <c r="AJ309" i="8"/>
  <c r="AJ241" i="8"/>
  <c r="AJ237" i="8"/>
  <c r="AJ199" i="8"/>
  <c r="AJ386" i="8"/>
  <c r="AJ133" i="8"/>
  <c r="AJ246" i="8"/>
  <c r="AM246" i="8" s="1"/>
  <c r="AN246" i="8" s="1"/>
  <c r="AJ251" i="8"/>
  <c r="AM251" i="8" s="1"/>
  <c r="AN251" i="8" s="1"/>
  <c r="AJ370" i="8"/>
  <c r="AJ255" i="8"/>
  <c r="AJ319" i="8"/>
  <c r="AJ212" i="8"/>
  <c r="AJ397" i="8"/>
  <c r="AJ290" i="8"/>
  <c r="AM290" i="8" s="1"/>
  <c r="AN290" i="8" s="1"/>
  <c r="AJ393" i="8"/>
  <c r="AJ571" i="8"/>
  <c r="AM571" i="8" s="1"/>
  <c r="AN571" i="8" s="1"/>
  <c r="AJ371" i="8"/>
  <c r="AJ476" i="8"/>
  <c r="AJ586" i="8"/>
  <c r="AJ589" i="8"/>
  <c r="AJ567" i="8"/>
  <c r="AJ499" i="8"/>
  <c r="AJ534" i="8"/>
  <c r="AJ647" i="8"/>
  <c r="AM647" i="8" s="1"/>
  <c r="AN647" i="8" s="1"/>
  <c r="AJ533" i="8"/>
  <c r="AJ627" i="8"/>
  <c r="AJ568" i="8"/>
  <c r="AJ617" i="8"/>
  <c r="AJ658" i="8"/>
  <c r="AJ686" i="8"/>
  <c r="AM686" i="8" s="1"/>
  <c r="AN686" i="8" s="1"/>
  <c r="AJ790" i="8"/>
  <c r="AJ604" i="8"/>
  <c r="AJ676" i="8"/>
  <c r="AJ687" i="8"/>
  <c r="AJ776" i="8"/>
  <c r="AJ846" i="8"/>
  <c r="AJ773" i="8"/>
  <c r="AJ797" i="8"/>
  <c r="AJ818" i="8"/>
  <c r="AJ847" i="8"/>
  <c r="AM847" i="8" s="1"/>
  <c r="AN847" i="8" s="1"/>
  <c r="AJ826" i="8"/>
  <c r="AJ878" i="8"/>
  <c r="AJ864" i="8"/>
  <c r="AJ975" i="8"/>
  <c r="AJ897" i="8"/>
  <c r="AJ923" i="8"/>
  <c r="AM923" i="8" s="1"/>
  <c r="AN923" i="8" s="1"/>
  <c r="AJ953" i="8"/>
  <c r="AM953" i="8" s="1"/>
  <c r="AN953" i="8" s="1"/>
  <c r="AJ1004" i="8"/>
  <c r="AM1004" i="8" s="1"/>
  <c r="AN1004" i="8" s="1"/>
  <c r="AL309" i="8"/>
  <c r="AL68" i="8"/>
  <c r="AG71" i="8"/>
  <c r="AJ44" i="8"/>
  <c r="AJ103" i="8"/>
  <c r="AJ73" i="8"/>
  <c r="AJ57" i="8"/>
  <c r="AM57" i="8" s="1"/>
  <c r="AN57" i="8" s="1"/>
  <c r="AJ112" i="8"/>
  <c r="AM112" i="8" s="1"/>
  <c r="AN112" i="8" s="1"/>
  <c r="AJ161" i="8"/>
  <c r="AJ156" i="8"/>
  <c r="AJ392" i="8"/>
  <c r="AJ461" i="8"/>
  <c r="AJ256" i="8"/>
  <c r="AJ265" i="8"/>
  <c r="AJ205" i="8"/>
  <c r="AJ417" i="8"/>
  <c r="AM417" i="8" s="1"/>
  <c r="AN417" i="8" s="1"/>
  <c r="AJ135" i="8"/>
  <c r="AJ261" i="8"/>
  <c r="AJ252" i="8"/>
  <c r="AJ376" i="8"/>
  <c r="AJ259" i="8"/>
  <c r="AJ323" i="8"/>
  <c r="AM323" i="8" s="1"/>
  <c r="AN323" i="8" s="1"/>
  <c r="AJ216" i="8"/>
  <c r="AJ413" i="8"/>
  <c r="AM413" i="8" s="1"/>
  <c r="AN413" i="8" s="1"/>
  <c r="AJ294" i="8"/>
  <c r="AJ407" i="8"/>
  <c r="AJ420" i="8"/>
  <c r="AJ375" i="8"/>
  <c r="AJ486" i="8"/>
  <c r="AJ618" i="8"/>
  <c r="AJ615" i="8"/>
  <c r="AM615" i="8" s="1"/>
  <c r="AN615" i="8" s="1"/>
  <c r="AJ594" i="8"/>
  <c r="AM594" i="8" s="1"/>
  <c r="AN594" i="8" s="1"/>
  <c r="AJ507" i="8"/>
  <c r="AJ538" i="8"/>
  <c r="AJ735" i="8"/>
  <c r="AJ537" i="8"/>
  <c r="AM537" i="8" s="1"/>
  <c r="AN537" i="8" s="1"/>
  <c r="AJ631" i="8"/>
  <c r="AJ579" i="8"/>
  <c r="AM579" i="8" s="1"/>
  <c r="AN579" i="8" s="1"/>
  <c r="AJ645" i="8"/>
  <c r="AJ674" i="8"/>
  <c r="AM674" i="8" s="1"/>
  <c r="AN674" i="8" s="1"/>
  <c r="AJ694" i="8"/>
  <c r="AJ702" i="8"/>
  <c r="AJ608" i="8"/>
  <c r="AJ680" i="8"/>
  <c r="AM680" i="8" s="1"/>
  <c r="AN680" i="8" s="1"/>
  <c r="AJ691" i="8"/>
  <c r="AJ900" i="8"/>
  <c r="AJ745" i="8"/>
  <c r="AM745" i="8" s="1"/>
  <c r="AN745" i="8" s="1"/>
  <c r="AJ780" i="8"/>
  <c r="AM780" i="8" s="1"/>
  <c r="AN780" i="8" s="1"/>
  <c r="AJ803" i="8"/>
  <c r="AJ823" i="8"/>
  <c r="AJ851" i="8"/>
  <c r="AJ829" i="8"/>
  <c r="AJ888" i="8"/>
  <c r="AJ867" i="8"/>
  <c r="AM867" i="8" s="1"/>
  <c r="AN867" i="8" s="1"/>
  <c r="AJ871" i="8"/>
  <c r="AM871" i="8" s="1"/>
  <c r="AN871" i="8" s="1"/>
  <c r="AJ916" i="8"/>
  <c r="AM916" i="8" s="1"/>
  <c r="AN916" i="8" s="1"/>
  <c r="AJ931" i="8"/>
  <c r="AJ990" i="8"/>
  <c r="AJ987" i="8"/>
  <c r="AJ81" i="8"/>
  <c r="AJ174" i="8"/>
  <c r="AJ269" i="8"/>
  <c r="AJ91" i="8"/>
  <c r="AM91" i="8" s="1"/>
  <c r="AN91" i="8" s="1"/>
  <c r="AJ277" i="8"/>
  <c r="AM277" i="8" s="1"/>
  <c r="AN277" i="8" s="1"/>
  <c r="AJ215" i="8"/>
  <c r="AJ248" i="8"/>
  <c r="AJ142" i="8"/>
  <c r="AJ260" i="8"/>
  <c r="AJ372" i="8"/>
  <c r="AM372" i="8" s="1"/>
  <c r="AN372" i="8" s="1"/>
  <c r="AJ325" i="8"/>
  <c r="AJ268" i="8"/>
  <c r="AJ111" i="8"/>
  <c r="AM111" i="8" s="1"/>
  <c r="AN111" i="8" s="1"/>
  <c r="AJ143" i="8"/>
  <c r="AJ340" i="8"/>
  <c r="AJ289" i="8"/>
  <c r="AJ437" i="8"/>
  <c r="AJ275" i="8"/>
  <c r="AJ356" i="8"/>
  <c r="AJ232" i="8"/>
  <c r="AJ492" i="8"/>
  <c r="AM492" i="8" s="1"/>
  <c r="AN492" i="8" s="1"/>
  <c r="AJ310" i="8"/>
  <c r="AJ430" i="8"/>
  <c r="AJ487" i="8"/>
  <c r="AJ391" i="8"/>
  <c r="AJ406" i="8"/>
  <c r="AJ471" i="8"/>
  <c r="AM471" i="8" s="1"/>
  <c r="AN471" i="8" s="1"/>
  <c r="AJ527" i="8"/>
  <c r="AJ436" i="8"/>
  <c r="AM436" i="8" s="1"/>
  <c r="AN436" i="8" s="1"/>
  <c r="AJ490" i="8"/>
  <c r="AJ554" i="8"/>
  <c r="AJ481" i="8"/>
  <c r="AJ553" i="8"/>
  <c r="AJ520" i="8"/>
  <c r="AJ593" i="8"/>
  <c r="AJ704" i="8"/>
  <c r="AJ665" i="8"/>
  <c r="AM665" i="8" s="1"/>
  <c r="AN665" i="8" s="1"/>
  <c r="AJ657" i="8"/>
  <c r="AJ689" i="8"/>
  <c r="AJ624" i="8"/>
  <c r="AJ724" i="8"/>
  <c r="AM724" i="8" s="1"/>
  <c r="AN724" i="8" s="1"/>
  <c r="AJ711" i="8"/>
  <c r="AJ811" i="8"/>
  <c r="AM811" i="8" s="1"/>
  <c r="AN811" i="8" s="1"/>
  <c r="AJ777" i="8"/>
  <c r="AJ808" i="8"/>
  <c r="AJ905" i="8"/>
  <c r="AJ771" i="8"/>
  <c r="AJ817" i="8"/>
  <c r="AJ858" i="8"/>
  <c r="AJ833" i="8"/>
  <c r="AJ911" i="8"/>
  <c r="AJ904" i="8"/>
  <c r="AM904" i="8" s="1"/>
  <c r="AN904" i="8" s="1"/>
  <c r="AJ959" i="8"/>
  <c r="AM959" i="8" s="1"/>
  <c r="AN959" i="8" s="1"/>
  <c r="AJ940" i="8"/>
  <c r="AJ980" i="8"/>
  <c r="AJ1005" i="8"/>
  <c r="AJ110" i="8"/>
  <c r="AJ22" i="8"/>
  <c r="AJ17" i="8"/>
  <c r="AJ18" i="8"/>
  <c r="AM18" i="8" s="1"/>
  <c r="AN18" i="8" s="1"/>
  <c r="AJ213" i="8"/>
  <c r="AM213" i="8" s="1"/>
  <c r="AN213" i="8" s="1"/>
  <c r="AJ128" i="8"/>
  <c r="AJ297" i="8"/>
  <c r="AJ164" i="8"/>
  <c r="AJ152" i="8"/>
  <c r="AJ467" i="8"/>
  <c r="AJ177" i="8"/>
  <c r="AJ415" i="8"/>
  <c r="AJ308" i="8"/>
  <c r="AM308" i="8" s="1"/>
  <c r="AN308" i="8" s="1"/>
  <c r="AJ117" i="8"/>
  <c r="AJ169" i="8"/>
  <c r="AJ165" i="8"/>
  <c r="AJ332" i="8"/>
  <c r="AJ381" i="8"/>
  <c r="AJ287" i="8"/>
  <c r="AM287" i="8" s="1"/>
  <c r="AN287" i="8" s="1"/>
  <c r="AJ388" i="8"/>
  <c r="AM388" i="8" s="1"/>
  <c r="AN388" i="8" s="1"/>
  <c r="AJ244" i="8"/>
  <c r="AM244" i="8" s="1"/>
  <c r="AN244" i="8" s="1"/>
  <c r="AJ258" i="8"/>
  <c r="AJ322" i="8"/>
  <c r="AJ426" i="8"/>
  <c r="AJ339" i="8"/>
  <c r="AJ403" i="8"/>
  <c r="AJ423" i="8"/>
  <c r="AM423" i="8" s="1"/>
  <c r="AN423" i="8" s="1"/>
  <c r="AJ523" i="8"/>
  <c r="AJ468" i="8"/>
  <c r="AJ448" i="8"/>
  <c r="AJ502" i="8"/>
  <c r="AJ566" i="8"/>
  <c r="AJ497" i="8"/>
  <c r="AJ569" i="8"/>
  <c r="AJ532" i="8"/>
  <c r="AJ625" i="8"/>
  <c r="AJ637" i="8"/>
  <c r="AM637" i="8" s="1"/>
  <c r="AN637" i="8" s="1"/>
  <c r="AJ681" i="8"/>
  <c r="AJ673" i="8"/>
  <c r="AJ737" i="8"/>
  <c r="AJ640" i="8"/>
  <c r="AJ726" i="8"/>
  <c r="AJ723" i="8"/>
  <c r="AJ786" i="8"/>
  <c r="AM786" i="8" s="1"/>
  <c r="AN786" i="8" s="1"/>
  <c r="AJ804" i="8"/>
  <c r="AM804" i="8" s="1"/>
  <c r="AN804" i="8" s="1"/>
  <c r="AJ882" i="8"/>
  <c r="AJ875" i="8"/>
  <c r="AJ787" i="8"/>
  <c r="AJ850" i="8"/>
  <c r="AJ890" i="8"/>
  <c r="AJ877" i="8"/>
  <c r="AJ963" i="8"/>
  <c r="AJ951" i="8"/>
  <c r="AM951" i="8" s="1"/>
  <c r="AN951" i="8" s="1"/>
  <c r="AJ966" i="8"/>
  <c r="AJ988" i="8"/>
  <c r="AJ968" i="8"/>
  <c r="AJ977" i="8"/>
  <c r="BA10" i="8"/>
  <c r="K10" i="7"/>
  <c r="P18" i="3" s="1"/>
  <c r="Z10" i="7"/>
  <c r="AH12" i="8"/>
  <c r="AM12" i="8" s="1"/>
  <c r="AN12" i="8" s="1"/>
  <c r="AH22" i="8"/>
  <c r="AH26" i="8"/>
  <c r="AH10" i="8"/>
  <c r="BA7" i="8"/>
  <c r="AZ79" i="8"/>
  <c r="AY79" i="8"/>
  <c r="AZ51" i="8"/>
  <c r="AY51" i="8"/>
  <c r="AY74" i="8"/>
  <c r="AZ74" i="8"/>
  <c r="AZ120" i="8"/>
  <c r="AY120" i="8"/>
  <c r="AZ87" i="8"/>
  <c r="AY87" i="8"/>
  <c r="AZ103" i="8"/>
  <c r="AY103" i="8"/>
  <c r="AZ119" i="8"/>
  <c r="AY119" i="8"/>
  <c r="AZ135" i="8"/>
  <c r="AY135" i="8"/>
  <c r="AM231" i="8"/>
  <c r="AN231" i="8" s="1"/>
  <c r="AM51" i="8"/>
  <c r="AN51" i="8" s="1"/>
  <c r="AM161" i="8"/>
  <c r="AN161" i="8" s="1"/>
  <c r="AM326" i="8"/>
  <c r="AN326" i="8" s="1"/>
  <c r="AM113" i="8"/>
  <c r="AN113" i="8" s="1"/>
  <c r="AM250" i="8"/>
  <c r="AN250" i="8" s="1"/>
  <c r="AM225" i="8"/>
  <c r="AN225" i="8" s="1"/>
  <c r="AM426" i="8"/>
  <c r="AN426" i="8" s="1"/>
  <c r="AM209" i="8"/>
  <c r="AN209" i="8" s="1"/>
  <c r="AM168" i="8"/>
  <c r="AM320" i="8"/>
  <c r="AN320" i="8" s="1"/>
  <c r="AM485" i="8"/>
  <c r="AN485" i="8" s="1"/>
  <c r="AM289" i="8"/>
  <c r="AN289" i="8" s="1"/>
  <c r="AM440" i="8"/>
  <c r="AN440" i="8" s="1"/>
  <c r="AM462" i="8"/>
  <c r="AN462" i="8" s="1"/>
  <c r="AM573" i="8"/>
  <c r="AN573" i="8" s="1"/>
  <c r="AM629" i="8"/>
  <c r="AN629" i="8" s="1"/>
  <c r="AM660" i="8"/>
  <c r="AN660" i="8" s="1"/>
  <c r="AM721" i="8"/>
  <c r="AN721" i="8" s="1"/>
  <c r="AM789" i="8"/>
  <c r="AN789" i="8" s="1"/>
  <c r="AM870" i="8"/>
  <c r="AN870" i="8" s="1"/>
  <c r="AM875" i="8"/>
  <c r="AN875" i="8" s="1"/>
  <c r="AM921" i="8"/>
  <c r="AN921" i="8" s="1"/>
  <c r="AM979" i="8"/>
  <c r="AN979" i="8" s="1"/>
  <c r="AM992" i="8"/>
  <c r="AN992" i="8" s="1"/>
  <c r="AZ71" i="8"/>
  <c r="AY71" i="8"/>
  <c r="AV3" i="8"/>
  <c r="AZ22" i="8"/>
  <c r="L36" i="5" s="1"/>
  <c r="Z36" i="5" s="1"/>
  <c r="AY22" i="8"/>
  <c r="J36" i="5" s="1"/>
  <c r="AZ75" i="8"/>
  <c r="AY75" i="8"/>
  <c r="AZ82" i="8"/>
  <c r="AY82" i="8"/>
  <c r="AZ53" i="8"/>
  <c r="AY53" i="8"/>
  <c r="AY43" i="8"/>
  <c r="AZ43" i="8"/>
  <c r="AZ20" i="8"/>
  <c r="L34" i="5" s="1"/>
  <c r="Z34" i="5" s="1"/>
  <c r="AY20" i="8"/>
  <c r="J34" i="5" s="1"/>
  <c r="AZ66" i="8"/>
  <c r="AY66" i="8"/>
  <c r="BA11" i="8"/>
  <c r="AY77" i="8"/>
  <c r="AZ77" i="8"/>
  <c r="AZ138" i="8"/>
  <c r="AY138" i="8"/>
  <c r="AZ14" i="8"/>
  <c r="L28" i="5" s="1"/>
  <c r="Z28" i="5" s="1"/>
  <c r="BA14" i="8"/>
  <c r="AY14" i="8"/>
  <c r="J28" i="5" s="1"/>
  <c r="AZ68" i="8"/>
  <c r="AY68" i="8"/>
  <c r="AZ90" i="8"/>
  <c r="AY90" i="8"/>
  <c r="AZ132" i="8"/>
  <c r="AY132" i="8"/>
  <c r="AY93" i="8"/>
  <c r="AZ93" i="8"/>
  <c r="AY109" i="8"/>
  <c r="AZ109" i="8"/>
  <c r="AY125" i="8"/>
  <c r="AZ125" i="8"/>
  <c r="AY141" i="8"/>
  <c r="AZ141" i="8"/>
  <c r="AM286" i="8"/>
  <c r="AN286" i="8" s="1"/>
  <c r="AM311" i="8"/>
  <c r="AN311" i="8" s="1"/>
  <c r="AM215" i="8"/>
  <c r="AN215" i="8" s="1"/>
  <c r="AM307" i="8"/>
  <c r="AN307" i="8" s="1"/>
  <c r="AM274" i="8"/>
  <c r="AN274" i="8" s="1"/>
  <c r="AM453" i="8"/>
  <c r="AN453" i="8" s="1"/>
  <c r="AM456" i="8"/>
  <c r="AN456" i="8" s="1"/>
  <c r="AM538" i="8"/>
  <c r="AN538" i="8" s="1"/>
  <c r="AM654" i="8"/>
  <c r="AN654" i="8" s="1"/>
  <c r="AM667" i="8"/>
  <c r="AN667" i="8" s="1"/>
  <c r="AM679" i="8"/>
  <c r="AN679" i="8" s="1"/>
  <c r="AM735" i="8"/>
  <c r="AN735" i="8" s="1"/>
  <c r="AM759" i="8"/>
  <c r="AN759" i="8" s="1"/>
  <c r="AM803" i="8"/>
  <c r="AN803" i="8" s="1"/>
  <c r="AM901" i="8"/>
  <c r="AN901" i="8" s="1"/>
  <c r="AM899" i="8"/>
  <c r="AN899" i="8" s="1"/>
  <c r="AM940" i="8"/>
  <c r="AN940" i="8" s="1"/>
  <c r="AM994" i="8"/>
  <c r="AN994" i="8" s="1"/>
  <c r="AY73" i="8"/>
  <c r="AZ73" i="8"/>
  <c r="AZ52" i="8"/>
  <c r="AY52" i="8"/>
  <c r="AM11" i="8"/>
  <c r="AN11" i="8" s="1"/>
  <c r="AZ24" i="8"/>
  <c r="L38" i="5" s="1"/>
  <c r="Z38" i="5" s="1"/>
  <c r="AY24" i="8"/>
  <c r="J38" i="5" s="1"/>
  <c r="AZ64" i="8"/>
  <c r="AY64" i="8"/>
  <c r="AZ102" i="8"/>
  <c r="AY102" i="8"/>
  <c r="AZ15" i="8"/>
  <c r="L29" i="5" s="1"/>
  <c r="Z29" i="5" s="1"/>
  <c r="BA15" i="8"/>
  <c r="AY15" i="8"/>
  <c r="J29" i="5" s="1"/>
  <c r="AY81" i="8"/>
  <c r="AZ81" i="8"/>
  <c r="AZ98" i="8"/>
  <c r="AY98" i="8"/>
  <c r="AZ136" i="8"/>
  <c r="AY136" i="8"/>
  <c r="AZ95" i="8"/>
  <c r="AY95" i="8"/>
  <c r="AZ111" i="8"/>
  <c r="AY111" i="8"/>
  <c r="AZ127" i="8"/>
  <c r="AY127" i="8"/>
  <c r="AZ143" i="8"/>
  <c r="AY143" i="8"/>
  <c r="AM30" i="8"/>
  <c r="AN30" i="8" s="1"/>
  <c r="AM77" i="8"/>
  <c r="AN77" i="8" s="1"/>
  <c r="AM137" i="8"/>
  <c r="AN137" i="8" s="1"/>
  <c r="AM304" i="8"/>
  <c r="AN304" i="8" s="1"/>
  <c r="AZ83" i="8"/>
  <c r="AY83" i="8"/>
  <c r="AZ55" i="8"/>
  <c r="AY55" i="8"/>
  <c r="AM13" i="8"/>
  <c r="AN13" i="8" s="1"/>
  <c r="AZ38" i="8"/>
  <c r="AY38" i="8"/>
  <c r="AZ40" i="8"/>
  <c r="AY40" i="8"/>
  <c r="AY63" i="8"/>
  <c r="AZ63" i="8"/>
  <c r="AY21" i="8"/>
  <c r="J35" i="5" s="1"/>
  <c r="AZ21" i="8"/>
  <c r="L35" i="5" s="1"/>
  <c r="Z35" i="5" s="1"/>
  <c r="AZ26" i="8"/>
  <c r="L40" i="5" s="1"/>
  <c r="Z40" i="5" s="1"/>
  <c r="AY26" i="8"/>
  <c r="J40" i="5" s="1"/>
  <c r="AZ130" i="8"/>
  <c r="AY130" i="8"/>
  <c r="AZ80" i="8"/>
  <c r="AY80" i="8"/>
  <c r="AY25" i="8"/>
  <c r="J39" i="5" s="1"/>
  <c r="AZ25" i="8"/>
  <c r="L39" i="5" s="1"/>
  <c r="Z39" i="5" s="1"/>
  <c r="AZ134" i="8"/>
  <c r="AY134" i="8"/>
  <c r="AY104" i="8"/>
  <c r="AZ104" i="8"/>
  <c r="AZ54" i="8"/>
  <c r="AY54" i="8"/>
  <c r="AY37" i="8"/>
  <c r="J51" i="5" s="1"/>
  <c r="AZ37" i="8"/>
  <c r="L51" i="5" s="1"/>
  <c r="AM38" i="8"/>
  <c r="AN38" i="8" s="1"/>
  <c r="AM26" i="8"/>
  <c r="AN26" i="8" s="1"/>
  <c r="AY110" i="8"/>
  <c r="AZ110" i="8"/>
  <c r="AY114" i="8"/>
  <c r="AZ114" i="8"/>
  <c r="AZ60" i="8"/>
  <c r="AY60" i="8"/>
  <c r="AZ41" i="8"/>
  <c r="AY41" i="8"/>
  <c r="AY94" i="8"/>
  <c r="AZ94" i="8"/>
  <c r="AZ116" i="8"/>
  <c r="AY116" i="8"/>
  <c r="AY85" i="8"/>
  <c r="AZ85" i="8"/>
  <c r="AY101" i="8"/>
  <c r="AZ101" i="8"/>
  <c r="AY117" i="8"/>
  <c r="AZ117" i="8"/>
  <c r="AY133" i="8"/>
  <c r="AZ133" i="8"/>
  <c r="AM143" i="8"/>
  <c r="AN143" i="8" s="1"/>
  <c r="AM214" i="8"/>
  <c r="AN214" i="8" s="1"/>
  <c r="AM41" i="8"/>
  <c r="AN41" i="8" s="1"/>
  <c r="AM95" i="8"/>
  <c r="AN95" i="8" s="1"/>
  <c r="AM254" i="8"/>
  <c r="AN254" i="8" s="1"/>
  <c r="AM245" i="8"/>
  <c r="AN245" i="8" s="1"/>
  <c r="AM266" i="8"/>
  <c r="AN266" i="8" s="1"/>
  <c r="AM263" i="8"/>
  <c r="AN263" i="8" s="1"/>
  <c r="AM228" i="8"/>
  <c r="AN228" i="8" s="1"/>
  <c r="AM284" i="8"/>
  <c r="AN284" i="8" s="1"/>
  <c r="AM432" i="8"/>
  <c r="AN432" i="8" s="1"/>
  <c r="AM578" i="8"/>
  <c r="AN578" i="8" s="1"/>
  <c r="AM381" i="8"/>
  <c r="AN381" i="8" s="1"/>
  <c r="AM490" i="8"/>
  <c r="AN490" i="8" s="1"/>
  <c r="AM685" i="8"/>
  <c r="AN685" i="8" s="1"/>
  <c r="AM500" i="8"/>
  <c r="AN500" i="8" s="1"/>
  <c r="AM577" i="8"/>
  <c r="AN577" i="8" s="1"/>
  <c r="AM636" i="8"/>
  <c r="AN636" i="8" s="1"/>
  <c r="AM596" i="8"/>
  <c r="AN596" i="8" s="1"/>
  <c r="AM620" i="8"/>
  <c r="AN620" i="8" s="1"/>
  <c r="AM610" i="8"/>
  <c r="AN610" i="8" s="1"/>
  <c r="AM696" i="8"/>
  <c r="AN696" i="8" s="1"/>
  <c r="AM716" i="8"/>
  <c r="AN716" i="8" s="1"/>
  <c r="AM717" i="8"/>
  <c r="AN717" i="8" s="1"/>
  <c r="AM766" i="8"/>
  <c r="AN766" i="8" s="1"/>
  <c r="AM823" i="8"/>
  <c r="AN823" i="8" s="1"/>
  <c r="AM834" i="8"/>
  <c r="AN834" i="8" s="1"/>
  <c r="AM838" i="8"/>
  <c r="AN838" i="8" s="1"/>
  <c r="AM830" i="8"/>
  <c r="AN830" i="8" s="1"/>
  <c r="AM851" i="8"/>
  <c r="AN851" i="8" s="1"/>
  <c r="AM972" i="8"/>
  <c r="AN972" i="8" s="1"/>
  <c r="AM984" i="8"/>
  <c r="AN984" i="8" s="1"/>
  <c r="AM270" i="8"/>
  <c r="AN270" i="8" s="1"/>
  <c r="AZ47" i="8"/>
  <c r="AY47" i="8"/>
  <c r="AZ142" i="8"/>
  <c r="AY142" i="8"/>
  <c r="AY17" i="8"/>
  <c r="J31" i="5" s="1"/>
  <c r="BA17" i="8"/>
  <c r="AZ17" i="8"/>
  <c r="L31" i="5" s="1"/>
  <c r="Z31" i="5" s="1"/>
  <c r="AZ100" i="8"/>
  <c r="AY100" i="8"/>
  <c r="BA13" i="8"/>
  <c r="AY30" i="8"/>
  <c r="J44" i="5" s="1"/>
  <c r="AZ30" i="8"/>
  <c r="L44" i="5" s="1"/>
  <c r="Z44" i="5" s="1"/>
  <c r="AZ58" i="8"/>
  <c r="AY58" i="8"/>
  <c r="AZ61" i="8"/>
  <c r="AY61" i="8"/>
  <c r="AZ84" i="8"/>
  <c r="AY84" i="8"/>
  <c r="AZ128" i="8"/>
  <c r="AY128" i="8"/>
  <c r="AZ91" i="8"/>
  <c r="AY91" i="8"/>
  <c r="AZ107" i="8"/>
  <c r="AY107" i="8"/>
  <c r="AZ123" i="8"/>
  <c r="AY123" i="8"/>
  <c r="AZ139" i="8"/>
  <c r="AY139" i="8"/>
  <c r="AM8" i="8"/>
  <c r="AN8" i="8" s="1"/>
  <c r="AM283" i="8"/>
  <c r="AN283" i="8" s="1"/>
  <c r="AM104" i="8"/>
  <c r="AN104" i="8" s="1"/>
  <c r="AM216" i="8"/>
  <c r="AN216" i="8" s="1"/>
  <c r="AM510" i="8"/>
  <c r="AN510" i="8" s="1"/>
  <c r="AM278" i="8"/>
  <c r="AN278" i="8" s="1"/>
  <c r="AM198" i="8"/>
  <c r="AN198" i="8" s="1"/>
  <c r="AM354" i="8"/>
  <c r="AN354" i="8" s="1"/>
  <c r="AM402" i="8"/>
  <c r="AN402" i="8" s="1"/>
  <c r="AM336" i="8"/>
  <c r="AN336" i="8" s="1"/>
  <c r="AM400" i="8"/>
  <c r="AN400" i="8" s="1"/>
  <c r="AM486" i="8"/>
  <c r="AN486" i="8" s="1"/>
  <c r="AM553" i="8"/>
  <c r="AN553" i="8" s="1"/>
  <c r="AM502" i="8"/>
  <c r="AN502" i="8" s="1"/>
  <c r="AM451" i="8"/>
  <c r="AN451" i="8" s="1"/>
  <c r="AM533" i="8"/>
  <c r="AN533" i="8" s="1"/>
  <c r="AM495" i="8"/>
  <c r="AN495" i="8" s="1"/>
  <c r="AM632" i="8"/>
  <c r="AN632" i="8" s="1"/>
  <c r="AM641" i="8"/>
  <c r="AN641" i="8" s="1"/>
  <c r="AM644" i="8"/>
  <c r="AN644" i="8" s="1"/>
  <c r="AM631" i="8"/>
  <c r="AN631" i="8" s="1"/>
  <c r="AM668" i="8"/>
  <c r="AN668" i="8" s="1"/>
  <c r="AM754" i="8"/>
  <c r="AN754" i="8" s="1"/>
  <c r="AM729" i="8"/>
  <c r="AN729" i="8" s="1"/>
  <c r="AM796" i="8"/>
  <c r="AN796" i="8" s="1"/>
  <c r="AM781" i="8"/>
  <c r="AN781" i="8" s="1"/>
  <c r="AM793" i="8"/>
  <c r="AN793" i="8" s="1"/>
  <c r="AM874" i="8"/>
  <c r="AN874" i="8" s="1"/>
  <c r="AM840" i="8"/>
  <c r="AN840" i="8" s="1"/>
  <c r="AM928" i="8"/>
  <c r="AN928" i="8" s="1"/>
  <c r="AM942" i="8"/>
  <c r="AN942" i="8" s="1"/>
  <c r="AM936" i="8"/>
  <c r="AN936" i="8" s="1"/>
  <c r="AM990" i="8"/>
  <c r="AN990" i="8" s="1"/>
  <c r="AM996" i="8"/>
  <c r="AN996" i="8" s="1"/>
  <c r="AZ36" i="8"/>
  <c r="L50" i="5" s="1"/>
  <c r="Z50" i="5" s="1"/>
  <c r="AY36" i="8"/>
  <c r="J50" i="5" s="1"/>
  <c r="AZ42" i="8"/>
  <c r="AY42" i="8"/>
  <c r="AZ59" i="8"/>
  <c r="AY59" i="8"/>
  <c r="BA12" i="8"/>
  <c r="AM62" i="8"/>
  <c r="AN62" i="8" s="1"/>
  <c r="AM72" i="8"/>
  <c r="AN72" i="8" s="1"/>
  <c r="AZ62" i="8"/>
  <c r="AY62" i="8"/>
  <c r="AZ19" i="8"/>
  <c r="L33" i="5" s="1"/>
  <c r="Z33" i="5" s="1"/>
  <c r="AY19" i="8"/>
  <c r="J33" i="5" s="1"/>
  <c r="AZ57" i="8"/>
  <c r="AY57" i="8"/>
  <c r="AZ28" i="8"/>
  <c r="L42" i="5" s="1"/>
  <c r="Z42" i="5" s="1"/>
  <c r="AY28" i="8"/>
  <c r="J42" i="5" s="1"/>
  <c r="AY33" i="8"/>
  <c r="J47" i="5" s="1"/>
  <c r="AZ33" i="8"/>
  <c r="L47" i="5" s="1"/>
  <c r="Z47" i="5" s="1"/>
  <c r="AY65" i="8"/>
  <c r="AZ65" i="8"/>
  <c r="BA16" i="8"/>
  <c r="AZ16" i="8"/>
  <c r="L30" i="5" s="1"/>
  <c r="Z30" i="5" s="1"/>
  <c r="AY16" i="8"/>
  <c r="J30" i="5" s="1"/>
  <c r="AY118" i="8"/>
  <c r="AZ118" i="8"/>
  <c r="AY88" i="8"/>
  <c r="AZ88" i="8"/>
  <c r="AZ108" i="8"/>
  <c r="AY108" i="8"/>
  <c r="AZ140" i="8"/>
  <c r="AY140" i="8"/>
  <c r="AZ97" i="8"/>
  <c r="AY97" i="8"/>
  <c r="AY113" i="8"/>
  <c r="AZ113" i="8"/>
  <c r="AY129" i="8"/>
  <c r="AZ129" i="8"/>
  <c r="AY145" i="8"/>
  <c r="AZ145" i="8"/>
  <c r="AM97" i="8"/>
  <c r="AN97" i="8" s="1"/>
  <c r="AM35" i="8"/>
  <c r="AN35" i="8" s="1"/>
  <c r="AM110" i="8"/>
  <c r="AN110" i="8" s="1"/>
  <c r="AM233" i="8"/>
  <c r="AN233" i="8" s="1"/>
  <c r="AM256" i="8"/>
  <c r="AN256" i="8" s="1"/>
  <c r="AM206" i="8"/>
  <c r="AN206" i="8" s="1"/>
  <c r="AM169" i="8"/>
  <c r="AN169" i="8" s="1"/>
  <c r="AM343" i="8"/>
  <c r="AN343" i="8" s="1"/>
  <c r="AM180" i="8"/>
  <c r="AN180" i="8" s="1"/>
  <c r="AM264" i="8"/>
  <c r="AN264" i="8" s="1"/>
  <c r="AM164" i="8"/>
  <c r="AN164" i="8" s="1"/>
  <c r="AM298" i="8"/>
  <c r="AN298" i="8" s="1"/>
  <c r="AM345" i="8"/>
  <c r="AN345" i="8" s="1"/>
  <c r="AM371" i="8"/>
  <c r="AN371" i="8" s="1"/>
  <c r="AM210" i="8"/>
  <c r="AN210" i="8" s="1"/>
  <c r="AM437" i="8"/>
  <c r="AN437" i="8" s="1"/>
  <c r="AM366" i="8"/>
  <c r="AN366" i="8" s="1"/>
  <c r="AM481" i="8"/>
  <c r="AN481" i="8" s="1"/>
  <c r="AM441" i="8"/>
  <c r="AN441" i="8" s="1"/>
  <c r="AM673" i="8"/>
  <c r="AN673" i="8" s="1"/>
  <c r="AM569" i="8"/>
  <c r="AN569" i="8" s="1"/>
  <c r="AM603" i="8"/>
  <c r="AN603" i="8" s="1"/>
  <c r="AM463" i="8"/>
  <c r="AN463" i="8" s="1"/>
  <c r="AM556" i="8"/>
  <c r="AN556" i="8" s="1"/>
  <c r="AM475" i="8"/>
  <c r="AN475" i="8" s="1"/>
  <c r="AM507" i="8"/>
  <c r="AN507" i="8" s="1"/>
  <c r="AM600" i="8"/>
  <c r="AN600" i="8" s="1"/>
  <c r="AM711" i="8"/>
  <c r="AN711" i="8" s="1"/>
  <c r="AM595" i="8"/>
  <c r="AN595" i="8" s="1"/>
  <c r="AM678" i="8"/>
  <c r="AN678" i="8" s="1"/>
  <c r="AM702" i="8"/>
  <c r="AN702" i="8" s="1"/>
  <c r="AM698" i="8"/>
  <c r="AN698" i="8" s="1"/>
  <c r="AM829" i="8"/>
  <c r="AN829" i="8" s="1"/>
  <c r="AM750" i="8"/>
  <c r="AN750" i="8" s="1"/>
  <c r="AM709" i="8"/>
  <c r="AN709" i="8" s="1"/>
  <c r="AM751" i="8"/>
  <c r="AN751" i="8" s="1"/>
  <c r="AM814" i="8"/>
  <c r="AN814" i="8" s="1"/>
  <c r="AM844" i="8"/>
  <c r="AN844" i="8" s="1"/>
  <c r="AM799" i="8"/>
  <c r="AN799" i="8" s="1"/>
  <c r="AM821" i="8"/>
  <c r="AN821" i="8" s="1"/>
  <c r="AM954" i="8"/>
  <c r="AN954" i="8" s="1"/>
  <c r="AM939" i="8"/>
  <c r="AN939" i="8" s="1"/>
  <c r="AM978" i="8"/>
  <c r="AN978" i="8" s="1"/>
  <c r="AM927" i="8"/>
  <c r="AN927" i="8" s="1"/>
  <c r="AM960" i="8"/>
  <c r="AN960" i="8" s="1"/>
  <c r="AM81" i="8"/>
  <c r="AN81" i="8" s="1"/>
  <c r="AM59" i="8"/>
  <c r="AN59" i="8" s="1"/>
  <c r="AZ48" i="8"/>
  <c r="AY48" i="8"/>
  <c r="AZ32" i="8"/>
  <c r="L46" i="5" s="1"/>
  <c r="Z46" i="5" s="1"/>
  <c r="AY32" i="8"/>
  <c r="J46" i="5" s="1"/>
  <c r="AZ72" i="8"/>
  <c r="AY72" i="8"/>
  <c r="AZ50" i="8"/>
  <c r="AY50" i="8"/>
  <c r="BA8" i="8"/>
  <c r="AM305" i="8"/>
  <c r="AN305" i="8" s="1"/>
  <c r="AM351" i="8"/>
  <c r="AN351" i="8" s="1"/>
  <c r="AM449" i="8"/>
  <c r="AN449" i="8" s="1"/>
  <c r="AM521" i="8"/>
  <c r="AN521" i="8" s="1"/>
  <c r="AM566" i="8"/>
  <c r="AN566" i="8" s="1"/>
  <c r="AM427" i="8"/>
  <c r="AN427" i="8" s="1"/>
  <c r="AM565" i="8"/>
  <c r="AN565" i="8" s="1"/>
  <c r="AM488" i="8"/>
  <c r="AN488" i="8" s="1"/>
  <c r="AM567" i="8"/>
  <c r="AN567" i="8" s="1"/>
  <c r="AM588" i="8"/>
  <c r="AM681" i="8"/>
  <c r="AN681" i="8" s="1"/>
  <c r="AM656" i="8"/>
  <c r="AN656" i="8" s="1"/>
  <c r="AM630" i="8"/>
  <c r="AN630" i="8" s="1"/>
  <c r="AM695" i="8"/>
  <c r="AN695" i="8" s="1"/>
  <c r="AM675" i="8"/>
  <c r="AN675" i="8" s="1"/>
  <c r="AM676" i="8"/>
  <c r="AN676" i="8" s="1"/>
  <c r="AM785" i="8"/>
  <c r="AN785" i="8" s="1"/>
  <c r="AM737" i="8"/>
  <c r="AN737" i="8" s="1"/>
  <c r="AM800" i="8"/>
  <c r="AN800" i="8" s="1"/>
  <c r="AM849" i="8"/>
  <c r="AN849" i="8" s="1"/>
  <c r="AM912" i="8"/>
  <c r="AN912" i="8" s="1"/>
  <c r="AM902" i="8"/>
  <c r="AN902" i="8" s="1"/>
  <c r="AM906" i="8"/>
  <c r="AN906" i="8" s="1"/>
  <c r="BA6" i="8"/>
  <c r="AZ31" i="8"/>
  <c r="L45" i="5" s="1"/>
  <c r="Z45" i="5" s="1"/>
  <c r="AY31" i="8"/>
  <c r="J45" i="5" s="1"/>
  <c r="AZ67" i="8"/>
  <c r="AY67" i="8"/>
  <c r="AY35" i="8"/>
  <c r="J49" i="5" s="1"/>
  <c r="AZ35" i="8"/>
  <c r="L49" i="5" s="1"/>
  <c r="AY70" i="8"/>
  <c r="AZ70" i="8"/>
  <c r="AZ18" i="8"/>
  <c r="L32" i="5" s="1"/>
  <c r="Z32" i="5" s="1"/>
  <c r="AY18" i="8"/>
  <c r="J32" i="5" s="1"/>
  <c r="AZ46" i="8"/>
  <c r="AY46" i="8"/>
  <c r="AZ146" i="8"/>
  <c r="AY146" i="8"/>
  <c r="AZ92" i="8"/>
  <c r="AY92" i="8"/>
  <c r="AZ112" i="8"/>
  <c r="AY112" i="8"/>
  <c r="AZ144" i="8"/>
  <c r="AY144" i="8"/>
  <c r="AZ99" i="8"/>
  <c r="AY99" i="8"/>
  <c r="AZ115" i="8"/>
  <c r="AY115" i="8"/>
  <c r="AZ131" i="8"/>
  <c r="AY131" i="8"/>
  <c r="AM118" i="8"/>
  <c r="AN118" i="8" s="1"/>
  <c r="AM54" i="8"/>
  <c r="AN54" i="8" s="1"/>
  <c r="AM46" i="8"/>
  <c r="AN46" i="8" s="1"/>
  <c r="AM122" i="8"/>
  <c r="AN122" i="8" s="1"/>
  <c r="AM220" i="8"/>
  <c r="AN220" i="8" s="1"/>
  <c r="AM109" i="8"/>
  <c r="AN109" i="8" s="1"/>
  <c r="AM125" i="8"/>
  <c r="AN125" i="8" s="1"/>
  <c r="AM182" i="8"/>
  <c r="AN182" i="8" s="1"/>
  <c r="AM358" i="8"/>
  <c r="AN358" i="8" s="1"/>
  <c r="AM197" i="8"/>
  <c r="AN197" i="8" s="1"/>
  <c r="AM262" i="8"/>
  <c r="AN262" i="8" s="1"/>
  <c r="AM412" i="8"/>
  <c r="AN412" i="8" s="1"/>
  <c r="AM347" i="8"/>
  <c r="AN347" i="8" s="1"/>
  <c r="AM344" i="8"/>
  <c r="AN344" i="8" s="1"/>
  <c r="AM249" i="8"/>
  <c r="AN249" i="8" s="1"/>
  <c r="AM313" i="8"/>
  <c r="AN313" i="8" s="1"/>
  <c r="AM370" i="8"/>
  <c r="AN370" i="8" s="1"/>
  <c r="AM465" i="8"/>
  <c r="AN465" i="8" s="1"/>
  <c r="AM657" i="8"/>
  <c r="AN657" i="8" s="1"/>
  <c r="AM607" i="8"/>
  <c r="AN607" i="8" s="1"/>
  <c r="AM435" i="8"/>
  <c r="AN435" i="8" s="1"/>
  <c r="AM479" i="8"/>
  <c r="AN479" i="8" s="1"/>
  <c r="AM511" i="8"/>
  <c r="AN511" i="8" s="1"/>
  <c r="AM575" i="8"/>
  <c r="AN575" i="8" s="1"/>
  <c r="AM639" i="8"/>
  <c r="AN639" i="8" s="1"/>
  <c r="AM635" i="8"/>
  <c r="AN635" i="8" s="1"/>
  <c r="AM707" i="8"/>
  <c r="AN707" i="8" s="1"/>
  <c r="AM694" i="8"/>
  <c r="AN694" i="8" s="1"/>
  <c r="AM700" i="8"/>
  <c r="AN700" i="8" s="1"/>
  <c r="AM753" i="8"/>
  <c r="AN753" i="8" s="1"/>
  <c r="AM853" i="8"/>
  <c r="AN853" i="8" s="1"/>
  <c r="AM810" i="8"/>
  <c r="AN810" i="8" s="1"/>
  <c r="AM822" i="8"/>
  <c r="AN822" i="8" s="1"/>
  <c r="AM794" i="8"/>
  <c r="AN794" i="8" s="1"/>
  <c r="AM827" i="8"/>
  <c r="AN827" i="8" s="1"/>
  <c r="AM880" i="8"/>
  <c r="AN880" i="8" s="1"/>
  <c r="AM893" i="8"/>
  <c r="AN893" i="8" s="1"/>
  <c r="AM926" i="8"/>
  <c r="AN926" i="8" s="1"/>
  <c r="AM908" i="8"/>
  <c r="AN908" i="8" s="1"/>
  <c r="AM888" i="8"/>
  <c r="AN888" i="8" s="1"/>
  <c r="AM922" i="8"/>
  <c r="AN922" i="8" s="1"/>
  <c r="AM945" i="8"/>
  <c r="AN945" i="8" s="1"/>
  <c r="AM16" i="8"/>
  <c r="AN16" i="8" s="1"/>
  <c r="AZ76" i="8"/>
  <c r="AY76" i="8"/>
  <c r="AZ39" i="8"/>
  <c r="AY39" i="8"/>
  <c r="AY106" i="8"/>
  <c r="AZ106" i="8"/>
  <c r="AZ45" i="8"/>
  <c r="AY45" i="8"/>
  <c r="AY122" i="8"/>
  <c r="AZ122" i="8"/>
  <c r="AY126" i="8"/>
  <c r="AZ126" i="8"/>
  <c r="AY49" i="8"/>
  <c r="AZ49" i="8"/>
  <c r="AY96" i="8"/>
  <c r="AZ96" i="8"/>
  <c r="AZ56" i="8"/>
  <c r="AY56" i="8"/>
  <c r="AZ27" i="8"/>
  <c r="L41" i="5" s="1"/>
  <c r="Z41" i="5" s="1"/>
  <c r="AY27" i="8"/>
  <c r="J41" i="5" s="1"/>
  <c r="AZ78" i="8"/>
  <c r="AY78" i="8"/>
  <c r="AZ124" i="8"/>
  <c r="AY124" i="8"/>
  <c r="AZ89" i="8"/>
  <c r="AY89" i="8"/>
  <c r="AY105" i="8"/>
  <c r="AZ105" i="8"/>
  <c r="AY121" i="8"/>
  <c r="AZ121" i="8"/>
  <c r="AY137" i="8"/>
  <c r="AZ137" i="8"/>
  <c r="AM75" i="8"/>
  <c r="AN75" i="8" s="1"/>
  <c r="AM147" i="8"/>
  <c r="AN147" i="8" s="1"/>
  <c r="AM268" i="8"/>
  <c r="AN268" i="8" s="1"/>
  <c r="AM329" i="8"/>
  <c r="AN329" i="8" s="1"/>
  <c r="AM470" i="8"/>
  <c r="AN470" i="8" s="1"/>
  <c r="AM219" i="8"/>
  <c r="AN219" i="8" s="1"/>
  <c r="AM202" i="8"/>
  <c r="AN202" i="8" s="1"/>
  <c r="AM384" i="8"/>
  <c r="AN384" i="8" s="1"/>
  <c r="AM374" i="8"/>
  <c r="AN374" i="8" s="1"/>
  <c r="AM261" i="8"/>
  <c r="AN261" i="8" s="1"/>
  <c r="AM387" i="8"/>
  <c r="AN387" i="8" s="1"/>
  <c r="AM445" i="8"/>
  <c r="AN445" i="8" s="1"/>
  <c r="AM458" i="8"/>
  <c r="AN458" i="8" s="1"/>
  <c r="AM461" i="8"/>
  <c r="AN461" i="8" s="1"/>
  <c r="AM477" i="8"/>
  <c r="AN477" i="8" s="1"/>
  <c r="AM506" i="8"/>
  <c r="AN506" i="8" s="1"/>
  <c r="AM415" i="8"/>
  <c r="AN415" i="8" s="1"/>
  <c r="AM583" i="8"/>
  <c r="AN583" i="8" s="1"/>
  <c r="AM584" i="8"/>
  <c r="AN584" i="8" s="1"/>
  <c r="AM613" i="8"/>
  <c r="AN613" i="8" s="1"/>
  <c r="AM633" i="8"/>
  <c r="AN633" i="8" s="1"/>
  <c r="AM638" i="8"/>
  <c r="AN638" i="8" s="1"/>
  <c r="AM714" i="8"/>
  <c r="AN714" i="8" s="1"/>
  <c r="AM725" i="8"/>
  <c r="AN725" i="8" s="1"/>
  <c r="AM769" i="8"/>
  <c r="AN769" i="8" s="1"/>
  <c r="AM776" i="8"/>
  <c r="AN776" i="8" s="1"/>
  <c r="AM771" i="8"/>
  <c r="AN771" i="8" s="1"/>
  <c r="AM950" i="8"/>
  <c r="AN950" i="8" s="1"/>
  <c r="AM826" i="8"/>
  <c r="AN826" i="8" s="1"/>
  <c r="AM816" i="8"/>
  <c r="AN816" i="8" s="1"/>
  <c r="AM907" i="8"/>
  <c r="AN907" i="8" s="1"/>
  <c r="AM865" i="8"/>
  <c r="AN865" i="8" s="1"/>
  <c r="AM883" i="8"/>
  <c r="AN883" i="8" s="1"/>
  <c r="AM920" i="8"/>
  <c r="AN920" i="8" s="1"/>
  <c r="AM933" i="8"/>
  <c r="AN933" i="8" s="1"/>
  <c r="AM1002" i="8"/>
  <c r="AN1002" i="8" s="1"/>
  <c r="AM982" i="8"/>
  <c r="AN982" i="8" s="1"/>
  <c r="AM989" i="8"/>
  <c r="AN989" i="8" s="1"/>
  <c r="AM105" i="8"/>
  <c r="AN105" i="8" s="1"/>
  <c r="AZ29" i="8"/>
  <c r="L43" i="5" s="1"/>
  <c r="Z43" i="5" s="1"/>
  <c r="AY29" i="8"/>
  <c r="J43" i="5" s="1"/>
  <c r="AZ23" i="8"/>
  <c r="L37" i="5" s="1"/>
  <c r="Z37" i="5" s="1"/>
  <c r="AY23" i="8"/>
  <c r="J37" i="5" s="1"/>
  <c r="BA9" i="8"/>
  <c r="AZ69" i="8"/>
  <c r="AY69" i="8"/>
  <c r="AZ44" i="8"/>
  <c r="AY44" i="8"/>
  <c r="M34" i="7"/>
  <c r="R42" i="3" s="1"/>
  <c r="AE42" i="3" s="1"/>
  <c r="M19" i="7"/>
  <c r="R27" i="3" s="1"/>
  <c r="AB27" i="3" s="1"/>
  <c r="R35" i="7"/>
  <c r="R32" i="7"/>
  <c r="R26" i="7"/>
  <c r="R19" i="7"/>
  <c r="K25" i="7"/>
  <c r="P33" i="3" s="1"/>
  <c r="R10" i="7"/>
  <c r="M23" i="7"/>
  <c r="R31" i="3" s="1"/>
  <c r="AC31" i="3" s="1"/>
  <c r="X80" i="7"/>
  <c r="K80" i="7" s="1"/>
  <c r="O19" i="2" s="1"/>
  <c r="I80" i="7"/>
  <c r="M19" i="2" s="1"/>
  <c r="R29" i="7"/>
  <c r="H29" i="7"/>
  <c r="M37" i="3" s="1"/>
  <c r="M21" i="7"/>
  <c r="R29" i="3" s="1"/>
  <c r="AB29" i="3" s="1"/>
  <c r="R13" i="7"/>
  <c r="R23" i="7"/>
  <c r="R17" i="7"/>
  <c r="R33" i="7"/>
  <c r="Z26" i="7"/>
  <c r="T35" i="4" s="1"/>
  <c r="X35" i="4" s="1"/>
  <c r="Y26" i="7"/>
  <c r="U78" i="7"/>
  <c r="X17" i="2" s="1"/>
  <c r="U80" i="7"/>
  <c r="X19" i="2" s="1"/>
  <c r="U77" i="7"/>
  <c r="X16" i="2" s="1"/>
  <c r="G77" i="7"/>
  <c r="K16" i="2" s="1"/>
  <c r="U82" i="7"/>
  <c r="X21" i="2" s="1"/>
  <c r="U79" i="7"/>
  <c r="X18" i="2" s="1"/>
  <c r="U81" i="7"/>
  <c r="X20" i="2" s="1"/>
  <c r="I81" i="7"/>
  <c r="M20" i="2" s="1"/>
  <c r="X81" i="7"/>
  <c r="K81" i="7" s="1"/>
  <c r="O20" i="2" s="1"/>
  <c r="Z18" i="7"/>
  <c r="T27" i="4" s="1"/>
  <c r="X27" i="4" s="1"/>
  <c r="Y18" i="7"/>
  <c r="Z20" i="7"/>
  <c r="T29" i="4" s="1"/>
  <c r="X29" i="4" s="1"/>
  <c r="Y20" i="7"/>
  <c r="Z29" i="7"/>
  <c r="T38" i="4" s="1"/>
  <c r="X38" i="4" s="1"/>
  <c r="R24" i="7"/>
  <c r="R9" i="7"/>
  <c r="R21" i="7"/>
  <c r="R8" i="7"/>
  <c r="R27" i="7"/>
  <c r="R12" i="7"/>
  <c r="Y11" i="7"/>
  <c r="Z11" i="7"/>
  <c r="T20" i="4" s="1"/>
  <c r="X20" i="4" s="1"/>
  <c r="J11" i="7"/>
  <c r="O19" i="3" s="1"/>
  <c r="K19" i="7"/>
  <c r="P27" i="3" s="1"/>
  <c r="R28" i="7"/>
  <c r="M35" i="7"/>
  <c r="R43" i="3" s="1"/>
  <c r="AE43" i="3" s="1"/>
  <c r="R22" i="7"/>
  <c r="R30" i="7"/>
  <c r="Z36" i="7"/>
  <c r="Y36" i="7"/>
  <c r="L36" i="7" s="1"/>
  <c r="Q44" i="3" s="1"/>
  <c r="W80" i="7"/>
  <c r="Y19" i="2" s="1"/>
  <c r="X77" i="7"/>
  <c r="K77" i="7" s="1"/>
  <c r="O16" i="2" s="1"/>
  <c r="W82" i="7"/>
  <c r="Y21" i="2" s="1"/>
  <c r="W79" i="7"/>
  <c r="Y18" i="2" s="1"/>
  <c r="W78" i="7"/>
  <c r="Y17" i="2" s="1"/>
  <c r="I77" i="7"/>
  <c r="M16" i="2" s="1"/>
  <c r="W81" i="7"/>
  <c r="Y20" i="2" s="1"/>
  <c r="W77" i="7"/>
  <c r="Y16" i="2" s="1"/>
  <c r="Y8" i="7"/>
  <c r="Z8" i="7"/>
  <c r="X82" i="7"/>
  <c r="K82" i="7" s="1"/>
  <c r="O21" i="2" s="1"/>
  <c r="I82" i="7"/>
  <c r="M21" i="2" s="1"/>
  <c r="R14" i="7"/>
  <c r="K35" i="7"/>
  <c r="P43" i="3" s="1"/>
  <c r="R16" i="7"/>
  <c r="M25" i="7"/>
  <c r="R33" i="3" s="1"/>
  <c r="AC33" i="3" s="1"/>
  <c r="Y14" i="7"/>
  <c r="Y31" i="7"/>
  <c r="Z31" i="7"/>
  <c r="T40" i="4" s="1"/>
  <c r="X40" i="4" s="1"/>
  <c r="Z28" i="7"/>
  <c r="T37" i="4" s="1"/>
  <c r="X37" i="4" s="1"/>
  <c r="Y28" i="7"/>
  <c r="R11" i="7"/>
  <c r="R20" i="7"/>
  <c r="R36" i="7"/>
  <c r="Z15" i="7"/>
  <c r="Y15" i="7"/>
  <c r="Z24" i="7"/>
  <c r="T33" i="4" s="1"/>
  <c r="X33" i="4" s="1"/>
  <c r="H22" i="7"/>
  <c r="M30" i="3" s="1"/>
  <c r="J26" i="7"/>
  <c r="O34" i="3" s="1"/>
  <c r="X79" i="7"/>
  <c r="K79" i="7" s="1"/>
  <c r="O18" i="2" s="1"/>
  <c r="I79" i="7"/>
  <c r="M18" i="2" s="1"/>
  <c r="Y22" i="7"/>
  <c r="R15" i="7"/>
  <c r="AM604" i="8" l="1"/>
  <c r="AN604" i="8" s="1"/>
  <c r="AM380" i="8"/>
  <c r="AN380" i="8" s="1"/>
  <c r="AM14" i="8"/>
  <c r="AN14" i="8" s="1"/>
  <c r="AM89" i="8"/>
  <c r="AN89" i="8" s="1"/>
  <c r="AM623" i="8"/>
  <c r="AN623" i="8" s="1"/>
  <c r="AM76" i="8"/>
  <c r="AN76" i="8" s="1"/>
  <c r="AM524" i="8"/>
  <c r="AN524" i="8" s="1"/>
  <c r="AM226" i="8"/>
  <c r="AN226" i="8" s="1"/>
  <c r="AM903" i="8"/>
  <c r="AN903" i="8" s="1"/>
  <c r="AM80" i="8"/>
  <c r="AN80" i="8" s="1"/>
  <c r="AM744" i="8"/>
  <c r="AN744" i="8" s="1"/>
  <c r="AM795" i="8"/>
  <c r="AN795" i="8" s="1"/>
  <c r="AM963" i="8"/>
  <c r="AN963" i="8" s="1"/>
  <c r="AM116" i="8"/>
  <c r="AN116" i="8" s="1"/>
  <c r="AM625" i="8"/>
  <c r="AN625" i="8" s="1"/>
  <c r="AM949" i="8"/>
  <c r="AN949" i="8" s="1"/>
  <c r="AM49" i="8"/>
  <c r="AN49" i="8" s="1"/>
  <c r="AM390" i="8"/>
  <c r="AN390" i="8" s="1"/>
  <c r="AM195" i="8"/>
  <c r="AN195" i="8" s="1"/>
  <c r="AM480" i="8"/>
  <c r="AN480" i="8" s="1"/>
  <c r="AM172" i="8"/>
  <c r="AN172" i="8" s="1"/>
  <c r="AM398" i="8"/>
  <c r="AN398" i="8" s="1"/>
  <c r="AM634" i="8"/>
  <c r="AM281" i="8"/>
  <c r="AN281" i="8" s="1"/>
  <c r="AM850" i="8"/>
  <c r="AN850" i="8" s="1"/>
  <c r="AM429" i="8"/>
  <c r="AN429" i="8" s="1"/>
  <c r="AM944" i="8"/>
  <c r="AN944" i="8" s="1"/>
  <c r="AM350" i="8"/>
  <c r="AN350" i="8" s="1"/>
  <c r="AM257" i="8"/>
  <c r="AN257" i="8" s="1"/>
  <c r="AM494" i="8"/>
  <c r="AN494" i="8" s="1"/>
  <c r="AM582" i="8"/>
  <c r="AN582" i="8" s="1"/>
  <c r="AM45" i="8"/>
  <c r="AN45" i="8" s="1"/>
  <c r="AM269" i="8"/>
  <c r="AN269" i="8" s="1"/>
  <c r="AM618" i="8"/>
  <c r="AN618" i="8" s="1"/>
  <c r="AM160" i="8"/>
  <c r="AN160" i="8" s="1"/>
  <c r="AM534" i="8"/>
  <c r="AN534" i="8" s="1"/>
  <c r="AM421" i="8"/>
  <c r="AN421" i="8" s="1"/>
  <c r="AM328" i="8"/>
  <c r="AN328" i="8" s="1"/>
  <c r="AM801" i="8"/>
  <c r="AN801" i="8" s="1"/>
  <c r="AM532" i="8"/>
  <c r="AN532" i="8" s="1"/>
  <c r="AM670" i="8"/>
  <c r="AN670" i="8" s="1"/>
  <c r="AM576" i="8"/>
  <c r="AM362" i="8"/>
  <c r="AN362" i="8" s="1"/>
  <c r="AM757" i="8"/>
  <c r="AN757" i="8" s="1"/>
  <c r="AM790" i="8"/>
  <c r="AN790" i="8" s="1"/>
  <c r="AM986" i="8"/>
  <c r="AN986" i="8" s="1"/>
  <c r="AM173" i="8"/>
  <c r="AN173" i="8" s="1"/>
  <c r="AM330" i="8"/>
  <c r="AN330" i="8" s="1"/>
  <c r="AM513" i="8"/>
  <c r="AN513" i="8" s="1"/>
  <c r="AM563" i="8"/>
  <c r="AN563" i="8" s="1"/>
  <c r="AM999" i="8"/>
  <c r="AN999" i="8" s="1"/>
  <c r="AM183" i="8"/>
  <c r="AN183" i="8" s="1"/>
  <c r="AM15" i="8"/>
  <c r="AN15" i="8" s="1"/>
  <c r="AM523" i="8"/>
  <c r="AN523" i="8" s="1"/>
  <c r="AM642" i="8"/>
  <c r="AN642" i="8" s="1"/>
  <c r="AM273" i="8"/>
  <c r="AN273" i="8" s="1"/>
  <c r="AM317" i="8"/>
  <c r="AN317" i="8" s="1"/>
  <c r="AM715" i="8"/>
  <c r="AN715" i="8" s="1"/>
  <c r="AM987" i="8"/>
  <c r="AN987" i="8" s="1"/>
  <c r="AM640" i="8"/>
  <c r="AN640" i="8" s="1"/>
  <c r="AM339" i="8"/>
  <c r="AN339" i="8" s="1"/>
  <c r="AM858" i="8"/>
  <c r="AN858" i="8" s="1"/>
  <c r="AM391" i="8"/>
  <c r="AN391" i="8" s="1"/>
  <c r="AM589" i="8"/>
  <c r="AN589" i="8" s="1"/>
  <c r="AM487" i="8"/>
  <c r="AN487" i="8" s="1"/>
  <c r="AM342" i="8"/>
  <c r="AN342" i="8" s="1"/>
  <c r="AM353" i="8"/>
  <c r="AN353" i="8" s="1"/>
  <c r="AM1001" i="8"/>
  <c r="AN1001" i="8" s="1"/>
  <c r="AM418" i="8"/>
  <c r="AM541" i="8"/>
  <c r="AN541" i="8" s="1"/>
  <c r="AM708" i="8"/>
  <c r="AN708" i="8" s="1"/>
  <c r="AM518" i="8"/>
  <c r="AN518" i="8" s="1"/>
  <c r="AM713" i="8"/>
  <c r="AN713" i="8" s="1"/>
  <c r="AM915" i="8"/>
  <c r="AN915" i="8" s="1"/>
  <c r="AM61" i="8"/>
  <c r="AN61" i="8" s="1"/>
  <c r="AM405" i="8"/>
  <c r="AN405" i="8" s="1"/>
  <c r="AM684" i="8"/>
  <c r="AN684" i="8" s="1"/>
  <c r="AM767" i="8"/>
  <c r="AN767" i="8" s="1"/>
  <c r="AM410" i="8"/>
  <c r="AN410" i="8" s="1"/>
  <c r="AM924" i="8"/>
  <c r="AN924" i="8" s="1"/>
  <c r="AM969" i="8"/>
  <c r="AN969" i="8" s="1"/>
  <c r="AM910" i="8"/>
  <c r="AN910" i="8" s="1"/>
  <c r="AM943" i="8"/>
  <c r="AN943" i="8" s="1"/>
  <c r="AM108" i="8"/>
  <c r="AN108" i="8" s="1"/>
  <c r="AM544" i="8"/>
  <c r="AN544" i="8" s="1"/>
  <c r="AM645" i="8"/>
  <c r="AN645" i="8" s="1"/>
  <c r="AM809" i="8"/>
  <c r="AN809" i="8" s="1"/>
  <c r="AM229" i="8"/>
  <c r="AN229" i="8" s="1"/>
  <c r="AM356" i="8"/>
  <c r="AN356" i="8" s="1"/>
  <c r="AM546" i="8"/>
  <c r="AN546" i="8" s="1"/>
  <c r="AM587" i="8"/>
  <c r="AN587" i="8" s="1"/>
  <c r="AM701" i="8"/>
  <c r="AN701" i="8" s="1"/>
  <c r="AM149" i="8"/>
  <c r="AN149" i="8" s="1"/>
  <c r="AM334" i="8"/>
  <c r="AN334" i="8" s="1"/>
  <c r="AM483" i="8"/>
  <c r="AN483" i="8" s="1"/>
  <c r="AM47" i="8"/>
  <c r="AN47" i="8" s="1"/>
  <c r="AM756" i="8"/>
  <c r="AN756" i="8" s="1"/>
  <c r="AM1003" i="8"/>
  <c r="AN1003" i="8" s="1"/>
  <c r="AM107" i="8"/>
  <c r="AN107" i="8" s="1"/>
  <c r="AM650" i="8"/>
  <c r="AN650" i="8" s="1"/>
  <c r="AM408" i="8"/>
  <c r="AN408" i="8" s="1"/>
  <c r="AM782" i="8"/>
  <c r="AN782" i="8" s="1"/>
  <c r="AM271" i="8"/>
  <c r="AN271" i="8" s="1"/>
  <c r="AM170" i="8"/>
  <c r="AN170" i="8" s="1"/>
  <c r="AM40" i="8"/>
  <c r="AN40" i="8" s="1"/>
  <c r="AM393" i="8"/>
  <c r="AN393" i="8" s="1"/>
  <c r="AM222" i="8"/>
  <c r="AN222" i="8" s="1"/>
  <c r="AM622" i="8"/>
  <c r="AN622" i="8" s="1"/>
  <c r="AM995" i="8"/>
  <c r="AN995" i="8" s="1"/>
  <c r="AM177" i="8"/>
  <c r="AN177" i="8" s="1"/>
  <c r="AM614" i="8"/>
  <c r="AN614" i="8" s="1"/>
  <c r="AM126" i="8"/>
  <c r="AN126" i="8" s="1"/>
  <c r="AM58" i="8"/>
  <c r="AN58" i="8" s="1"/>
  <c r="AM23" i="8"/>
  <c r="AN23" i="8" s="1"/>
  <c r="AM178" i="8"/>
  <c r="AN178" i="8" s="1"/>
  <c r="AM572" i="8"/>
  <c r="AN572" i="8" s="1"/>
  <c r="AM167" i="8"/>
  <c r="AN167" i="8" s="1"/>
  <c r="AM819" i="8"/>
  <c r="AN819" i="8" s="1"/>
  <c r="AM349" i="8"/>
  <c r="AN349" i="8" s="1"/>
  <c r="AM482" i="8"/>
  <c r="AN482" i="8" s="1"/>
  <c r="AM472" i="8"/>
  <c r="AN472" i="8" s="1"/>
  <c r="AM420" i="8"/>
  <c r="AN420" i="8" s="1"/>
  <c r="AM243" i="8"/>
  <c r="AN243" i="8" s="1"/>
  <c r="AM468" i="8"/>
  <c r="AN468" i="8" s="1"/>
  <c r="AM864" i="8"/>
  <c r="AN864" i="8" s="1"/>
  <c r="AM961" i="8"/>
  <c r="AN961" i="8" s="1"/>
  <c r="AM146" i="8"/>
  <c r="AN146" i="8" s="1"/>
  <c r="AM536" i="8"/>
  <c r="AN536" i="8" s="1"/>
  <c r="AM988" i="8"/>
  <c r="AN988" i="8" s="1"/>
  <c r="AM476" i="8"/>
  <c r="AN476" i="8" s="1"/>
  <c r="AM34" i="8"/>
  <c r="AN34" i="8" s="1"/>
  <c r="AM367" i="8"/>
  <c r="AN367" i="8" s="1"/>
  <c r="AM22" i="8"/>
  <c r="AN22" i="8" s="1"/>
  <c r="AM833" i="8"/>
  <c r="AN833" i="8" s="1"/>
  <c r="AM406" i="8"/>
  <c r="AN406" i="8" s="1"/>
  <c r="AM174" i="8"/>
  <c r="AN174" i="8" s="1"/>
  <c r="AM691" i="8"/>
  <c r="AN691" i="8" s="1"/>
  <c r="AM773" i="8"/>
  <c r="AN773" i="8" s="1"/>
  <c r="AM386" i="8"/>
  <c r="AN386" i="8" s="1"/>
  <c r="AM704" i="8"/>
  <c r="AN704" i="8" s="1"/>
  <c r="AM201" i="8"/>
  <c r="AN201" i="8" s="1"/>
  <c r="AM25" i="8"/>
  <c r="AN25" i="8" s="1"/>
  <c r="AM33" i="8"/>
  <c r="AN33" i="8" s="1"/>
  <c r="AM187" i="8"/>
  <c r="AN187" i="8" s="1"/>
  <c r="AM690" i="8"/>
  <c r="AN690" i="8" s="1"/>
  <c r="AM227" i="8"/>
  <c r="AN227" i="8" s="1"/>
  <c r="AM802" i="8"/>
  <c r="AN802" i="8" s="1"/>
  <c r="AM130" i="8"/>
  <c r="AN130" i="8" s="1"/>
  <c r="AM288" i="8"/>
  <c r="AN288" i="8" s="1"/>
  <c r="AM331" i="8"/>
  <c r="AN331" i="8" s="1"/>
  <c r="AM722" i="8"/>
  <c r="AN722" i="8" s="1"/>
  <c r="AM993" i="8"/>
  <c r="AN993" i="8" s="1"/>
  <c r="AM981" i="8"/>
  <c r="AN981" i="8" s="1"/>
  <c r="AM255" i="8"/>
  <c r="AN255" i="8" s="1"/>
  <c r="AM677" i="8"/>
  <c r="AN677" i="8" s="1"/>
  <c r="AN512" i="8"/>
  <c r="AM493" i="8"/>
  <c r="AN493" i="8" s="1"/>
  <c r="AM232" i="8"/>
  <c r="AN232" i="8" s="1"/>
  <c r="AM357" i="8"/>
  <c r="AN357" i="8" s="1"/>
  <c r="AM527" i="8"/>
  <c r="AN527" i="8" s="1"/>
  <c r="AM818" i="8"/>
  <c r="AN818" i="8" s="1"/>
  <c r="AM236" i="8"/>
  <c r="AN236" i="8" s="1"/>
  <c r="AM568" i="8"/>
  <c r="AN568" i="8" s="1"/>
  <c r="AM63" i="8"/>
  <c r="AN63" i="8" s="1"/>
  <c r="AM158" i="8"/>
  <c r="AN158" i="8" s="1"/>
  <c r="AN558" i="8"/>
  <c r="AM710" i="8"/>
  <c r="AN710" i="8" s="1"/>
  <c r="AM1005" i="8"/>
  <c r="AN1005" i="8" s="1"/>
  <c r="AM797" i="8"/>
  <c r="AN797" i="8" s="1"/>
  <c r="AM285" i="8"/>
  <c r="AN285" i="8" s="1"/>
  <c r="AM466" i="8"/>
  <c r="AN466" i="8" s="1"/>
  <c r="AM508" i="8"/>
  <c r="AN508" i="8" s="1"/>
  <c r="AM974" i="8"/>
  <c r="AN974" i="8" s="1"/>
  <c r="AM205" i="8"/>
  <c r="AN205" i="8" s="1"/>
  <c r="AM382" i="8"/>
  <c r="AN382" i="8" s="1"/>
  <c r="AM156" i="8"/>
  <c r="AN156" i="8" s="1"/>
  <c r="AM394" i="8"/>
  <c r="AN394" i="8" s="1"/>
  <c r="AM340" i="8"/>
  <c r="AN340" i="8" s="1"/>
  <c r="AM554" i="8"/>
  <c r="AN554" i="8" s="1"/>
  <c r="AM749" i="8"/>
  <c r="AN749" i="8" s="1"/>
  <c r="AM598" i="8"/>
  <c r="AN598" i="8" s="1"/>
  <c r="AM726" i="8"/>
  <c r="AN726" i="8" s="1"/>
  <c r="AM705" i="8"/>
  <c r="AN705" i="8" s="1"/>
  <c r="AM876" i="8"/>
  <c r="AN876" i="8" s="1"/>
  <c r="AM616" i="8"/>
  <c r="AN616" i="8" s="1"/>
  <c r="AM772" i="8"/>
  <c r="AN772" i="8" s="1"/>
  <c r="AM166" i="8"/>
  <c r="AN166" i="8" s="1"/>
  <c r="T18" i="4"/>
  <c r="X18" i="4" s="1"/>
  <c r="M9" i="7"/>
  <c r="R17" i="3" s="1"/>
  <c r="Z17" i="3" s="1"/>
  <c r="AM898" i="8"/>
  <c r="AM364" i="8"/>
  <c r="AN364" i="8" s="1"/>
  <c r="AM841" i="8"/>
  <c r="AN841" i="8" s="1"/>
  <c r="AM66" i="8"/>
  <c r="AN66" i="8" s="1"/>
  <c r="AM93" i="8"/>
  <c r="AN93" i="8" s="1"/>
  <c r="AM932" i="8"/>
  <c r="AN932" i="8" s="1"/>
  <c r="AM145" i="8"/>
  <c r="AN145" i="8" s="1"/>
  <c r="AM765" i="8"/>
  <c r="AN765" i="8" s="1"/>
  <c r="AM207" i="8"/>
  <c r="AN207" i="8" s="1"/>
  <c r="AM318" i="8"/>
  <c r="AN318" i="8" s="1"/>
  <c r="AM265" i="8"/>
  <c r="AN265" i="8" s="1"/>
  <c r="AM593" i="8"/>
  <c r="AN593" i="8" s="1"/>
  <c r="AM886" i="8"/>
  <c r="AN886" i="8" s="1"/>
  <c r="AM67" i="8"/>
  <c r="AN67" i="8" s="1"/>
  <c r="AM359" i="8"/>
  <c r="AN359" i="8" s="1"/>
  <c r="AM859" i="8"/>
  <c r="AN859" i="8" s="1"/>
  <c r="AM247" i="8"/>
  <c r="AN247" i="8" s="1"/>
  <c r="AM489" i="8"/>
  <c r="AN489" i="8" s="1"/>
  <c r="AM808" i="8"/>
  <c r="AN808" i="8" s="1"/>
  <c r="AM291" i="8"/>
  <c r="AN291" i="8" s="1"/>
  <c r="AM448" i="8"/>
  <c r="AN448" i="8" s="1"/>
  <c r="AM860" i="8"/>
  <c r="AN860" i="8" s="1"/>
  <c r="AM348" i="8"/>
  <c r="AN348" i="8" s="1"/>
  <c r="AM416" i="8"/>
  <c r="AN416" i="8" s="1"/>
  <c r="AM200" i="8"/>
  <c r="AN200" i="8" s="1"/>
  <c r="AM389" i="8"/>
  <c r="AN389" i="8" s="1"/>
  <c r="AM438" i="8"/>
  <c r="AN438" i="8" s="1"/>
  <c r="AM557" i="8"/>
  <c r="AN557" i="8" s="1"/>
  <c r="AM581" i="8"/>
  <c r="AN581" i="8" s="1"/>
  <c r="AM628" i="8"/>
  <c r="AN628" i="8" s="1"/>
  <c r="AM669" i="8"/>
  <c r="AN669" i="8" s="1"/>
  <c r="AM155" i="8"/>
  <c r="AN155" i="8" s="1"/>
  <c r="AM44" i="8"/>
  <c r="AN44" i="8" s="1"/>
  <c r="AM140" i="8"/>
  <c r="AN140" i="8" s="1"/>
  <c r="AM764" i="8"/>
  <c r="AN764" i="8" s="1"/>
  <c r="AA5" i="8"/>
  <c r="AM612" i="8"/>
  <c r="AN612" i="8" s="1"/>
  <c r="AM692" i="8"/>
  <c r="AN692" i="8" s="1"/>
  <c r="AM738" i="8"/>
  <c r="AN738" i="8" s="1"/>
  <c r="T39" i="4"/>
  <c r="X39" i="4" s="1"/>
  <c r="M30" i="7"/>
  <c r="R38" i="3" s="1"/>
  <c r="AD38" i="3" s="1"/>
  <c r="L15" i="7"/>
  <c r="Q23" i="3" s="1"/>
  <c r="Z24" i="4"/>
  <c r="L31" i="7"/>
  <c r="Q39" i="3" s="1"/>
  <c r="Z40" i="4"/>
  <c r="Q33" i="7"/>
  <c r="T17" i="4"/>
  <c r="X17" i="4" s="1"/>
  <c r="L26" i="7"/>
  <c r="Q34" i="3" s="1"/>
  <c r="Z35" i="4"/>
  <c r="AM253" i="8"/>
  <c r="AN253" i="8" s="1"/>
  <c r="AN267" i="8"/>
  <c r="AM70" i="8"/>
  <c r="AN70" i="8" s="1"/>
  <c r="Y304" i="8"/>
  <c r="Y366" i="8"/>
  <c r="Y340" i="8"/>
  <c r="Y148" i="8"/>
  <c r="Y71" i="8"/>
  <c r="Y58" i="8"/>
  <c r="Y296" i="8"/>
  <c r="Y116" i="8"/>
  <c r="Y102" i="8"/>
  <c r="Y85" i="8"/>
  <c r="Y68" i="8"/>
  <c r="Y46" i="8"/>
  <c r="Y379" i="8"/>
  <c r="Y336" i="8"/>
  <c r="Y140" i="8"/>
  <c r="Y82" i="8"/>
  <c r="Y51" i="8"/>
  <c r="Y48" i="8"/>
  <c r="Y19" i="8"/>
  <c r="Y18" i="8"/>
  <c r="Y14" i="8"/>
  <c r="Y32" i="8"/>
  <c r="Y26" i="8"/>
  <c r="Y13" i="8"/>
  <c r="Y152" i="8"/>
  <c r="Y128" i="8"/>
  <c r="Y55" i="8"/>
  <c r="Y41" i="8"/>
  <c r="Y9" i="8"/>
  <c r="Y108" i="8"/>
  <c r="Y98" i="8"/>
  <c r="Y80" i="8"/>
  <c r="Y34" i="8"/>
  <c r="Y124" i="8"/>
  <c r="Y75" i="8"/>
  <c r="Y16" i="8"/>
  <c r="Y183" i="8"/>
  <c r="Y53" i="8"/>
  <c r="Y39" i="8"/>
  <c r="Y36" i="8"/>
  <c r="Y29" i="8"/>
  <c r="Y23" i="8"/>
  <c r="Y10" i="8"/>
  <c r="Y164" i="8"/>
  <c r="Y64" i="8"/>
  <c r="Y61" i="8"/>
  <c r="Y267" i="8"/>
  <c r="Y44" i="8"/>
  <c r="Y11" i="8"/>
  <c r="Y15" i="8"/>
  <c r="Y12" i="8"/>
  <c r="Y17" i="8"/>
  <c r="Y20" i="8"/>
  <c r="Y28" i="8"/>
  <c r="Y42" i="8"/>
  <c r="Y72" i="8"/>
  <c r="Y187" i="8"/>
  <c r="Y387" i="8"/>
  <c r="Y198" i="8"/>
  <c r="Y59" i="8"/>
  <c r="Y79" i="8"/>
  <c r="Y299" i="8"/>
  <c r="Y22" i="8"/>
  <c r="Y50" i="8"/>
  <c r="Y66" i="8"/>
  <c r="Y47" i="8"/>
  <c r="Y132" i="8"/>
  <c r="Y69" i="8"/>
  <c r="Y90" i="8"/>
  <c r="Y343" i="8"/>
  <c r="Y33" i="8"/>
  <c r="Y92" i="8"/>
  <c r="Y120" i="8"/>
  <c r="Y982" i="8"/>
  <c r="Y984" i="8"/>
  <c r="Y993" i="8"/>
  <c r="Y965" i="8"/>
  <c r="Y1003" i="8"/>
  <c r="Y940" i="8"/>
  <c r="Y904" i="8"/>
  <c r="Y967" i="8"/>
  <c r="Y936" i="8"/>
  <c r="Y939" i="8"/>
  <c r="Y966" i="8"/>
  <c r="Y943" i="8"/>
  <c r="Y877" i="8"/>
  <c r="Y862" i="8"/>
  <c r="Y919" i="8"/>
  <c r="Y833" i="8"/>
  <c r="Y972" i="8"/>
  <c r="Y860" i="8"/>
  <c r="Y834" i="8"/>
  <c r="Y851" i="8"/>
  <c r="Y848" i="8"/>
  <c r="Y815" i="8"/>
  <c r="Y863" i="8"/>
  <c r="Y828" i="8"/>
  <c r="Y909" i="8"/>
  <c r="Y801" i="8"/>
  <c r="Y817" i="8"/>
  <c r="Y764" i="8"/>
  <c r="Y767" i="8"/>
  <c r="Y797" i="8"/>
  <c r="Y882" i="8"/>
  <c r="Y756" i="8"/>
  <c r="Y710" i="8"/>
  <c r="Y727" i="8"/>
  <c r="Y724" i="8"/>
  <c r="Y776" i="8"/>
  <c r="Y673" i="8"/>
  <c r="Y716" i="8"/>
  <c r="Y699" i="8"/>
  <c r="Y662" i="8"/>
  <c r="Y713" i="8"/>
  <c r="Y649" i="8"/>
  <c r="Y624" i="8"/>
  <c r="Y659" i="8"/>
  <c r="Y671" i="8"/>
  <c r="Y621" i="8"/>
  <c r="Y651" i="8"/>
  <c r="Y616" i="8"/>
  <c r="Y618" i="8"/>
  <c r="Y548" i="8"/>
  <c r="Y516" i="8"/>
  <c r="Y484" i="8"/>
  <c r="Y574" i="8"/>
  <c r="Y578" i="8"/>
  <c r="Y541" i="8"/>
  <c r="Y509" i="8"/>
  <c r="Y635" i="8"/>
  <c r="Y586" i="8"/>
  <c r="Y546" i="8"/>
  <c r="Y599" i="8"/>
  <c r="Y481" i="8"/>
  <c r="Y440" i="8"/>
  <c r="Y408" i="8"/>
  <c r="Y577" i="8"/>
  <c r="Y486" i="8"/>
  <c r="Y567" i="8"/>
  <c r="Y471" i="8"/>
  <c r="Y423" i="8"/>
  <c r="Y451" i="8"/>
  <c r="Y426" i="8"/>
  <c r="Y438" i="8"/>
  <c r="Y419" i="8"/>
  <c r="Y363" i="8"/>
  <c r="Y415" i="8"/>
  <c r="Y346" i="8"/>
  <c r="Y306" i="8"/>
  <c r="Y274" i="8"/>
  <c r="Y200" i="8"/>
  <c r="Y168" i="8"/>
  <c r="Y369" i="8"/>
  <c r="Y400" i="8"/>
  <c r="Y491" i="8"/>
  <c r="Y389" i="8"/>
  <c r="Y321" i="8"/>
  <c r="Y289" i="8"/>
  <c r="Y303" i="8"/>
  <c r="Y191" i="8"/>
  <c r="Y364" i="8"/>
  <c r="Y268" i="8"/>
  <c r="Y201" i="8"/>
  <c r="Y295" i="8"/>
  <c r="Y173" i="8"/>
  <c r="Y141" i="8"/>
  <c r="Y125" i="8"/>
  <c r="Y109" i="8"/>
  <c r="Y93" i="8"/>
  <c r="Y312" i="8"/>
  <c r="Y237" i="8"/>
  <c r="Y177" i="8"/>
  <c r="Y241" i="8"/>
  <c r="Y355" i="8"/>
  <c r="Y185" i="8"/>
  <c r="Y122" i="8"/>
  <c r="Y84" i="8"/>
  <c r="Y239" i="8"/>
  <c r="Y151" i="8"/>
  <c r="Y257" i="8"/>
  <c r="Y328" i="8"/>
  <c r="Y206" i="8"/>
  <c r="Y291" i="8"/>
  <c r="Y202" i="8"/>
  <c r="Y112" i="8"/>
  <c r="Y38" i="8"/>
  <c r="Y62" i="8"/>
  <c r="Y25" i="8"/>
  <c r="Y52" i="8"/>
  <c r="Y45" i="8"/>
  <c r="Y354" i="8"/>
  <c r="Y974" i="8"/>
  <c r="Y997" i="8"/>
  <c r="Y992" i="8"/>
  <c r="Y953" i="8"/>
  <c r="Y971" i="8"/>
  <c r="Y920" i="8"/>
  <c r="Y915" i="8"/>
  <c r="Y935" i="8"/>
  <c r="Y914" i="8"/>
  <c r="Y901" i="8"/>
  <c r="Y934" i="8"/>
  <c r="Y883" i="8"/>
  <c r="Y976" i="8"/>
  <c r="Y841" i="8"/>
  <c r="Y916" i="8"/>
  <c r="Y837" i="8"/>
  <c r="Y819" i="8"/>
  <c r="Y814" i="8"/>
  <c r="Y898" i="8"/>
  <c r="Y779" i="8"/>
  <c r="Y845" i="8"/>
  <c r="Y57" i="8"/>
  <c r="Y21" i="8"/>
  <c r="Y1002" i="8"/>
  <c r="Y983" i="8"/>
  <c r="Y955" i="8"/>
  <c r="Y1005" i="8"/>
  <c r="Y952" i="8"/>
  <c r="Y963" i="8"/>
  <c r="Y956" i="8"/>
  <c r="Y913" i="8"/>
  <c r="Y889" i="8"/>
  <c r="Y884" i="8"/>
  <c r="Y893" i="8"/>
  <c r="Y874" i="8"/>
  <c r="Y890" i="8"/>
  <c r="Y924" i="8"/>
  <c r="Y906" i="8"/>
  <c r="Y947" i="8"/>
  <c r="Y918" i="8"/>
  <c r="Y891" i="8"/>
  <c r="Y825" i="8"/>
  <c r="Y856" i="8"/>
  <c r="Y808" i="8"/>
  <c r="Y813" i="8"/>
  <c r="Y811" i="8"/>
  <c r="Y784" i="8"/>
  <c r="Y861" i="8"/>
  <c r="Y803" i="8"/>
  <c r="Y821" i="8"/>
  <c r="Y734" i="8"/>
  <c r="Y738" i="8"/>
  <c r="Y752" i="8"/>
  <c r="Y708" i="8"/>
  <c r="Y681" i="8"/>
  <c r="Y717" i="8"/>
  <c r="Y698" i="8"/>
  <c r="Y644" i="8"/>
  <c r="Y682" i="8"/>
  <c r="Y650" i="8"/>
  <c r="Y590" i="8"/>
  <c r="Y607" i="8"/>
  <c r="Y664" i="8"/>
  <c r="Y647" i="8"/>
  <c r="Y579" i="8"/>
  <c r="Y568" i="8"/>
  <c r="Y532" i="8"/>
  <c r="Y496" i="8"/>
  <c r="Y641" i="8"/>
  <c r="Y580" i="8"/>
  <c r="Y537" i="8"/>
  <c r="Y501" i="8"/>
  <c r="Y597" i="8"/>
  <c r="Y670" i="8"/>
  <c r="Y482" i="8"/>
  <c r="Y503" i="8"/>
  <c r="Y444" i="8"/>
  <c r="Y680" i="8"/>
  <c r="Y570" i="8"/>
  <c r="Y550" i="8"/>
  <c r="Y519" i="8"/>
  <c r="Y465" i="8"/>
  <c r="Y555" i="8"/>
  <c r="Y547" i="8"/>
  <c r="Y437" i="8"/>
  <c r="Y411" i="8"/>
  <c r="Y342" i="8"/>
  <c r="Y378" i="8"/>
  <c r="Y318" i="8"/>
  <c r="Y282" i="8"/>
  <c r="Y204" i="8"/>
  <c r="Y153" i="8"/>
  <c r="Y994" i="8"/>
  <c r="Y981" i="8"/>
  <c r="Y991" i="8"/>
  <c r="Y1004" i="8"/>
  <c r="Y937" i="8"/>
  <c r="Y958" i="8"/>
  <c r="Y969" i="8"/>
  <c r="Y910" i="8"/>
  <c r="Y881" i="8"/>
  <c r="Y876" i="8"/>
  <c r="Y888" i="8"/>
  <c r="Y854" i="8"/>
  <c r="Y875" i="8"/>
  <c r="Y921" i="8"/>
  <c r="Y905" i="8"/>
  <c r="Y944" i="8"/>
  <c r="Y911" i="8"/>
  <c r="Y870" i="8"/>
  <c r="Y799" i="8"/>
  <c r="Y843" i="8"/>
  <c r="Y74" i="8"/>
  <c r="Y144" i="8"/>
  <c r="Y100" i="8"/>
  <c r="Y1006" i="8"/>
  <c r="Y978" i="8"/>
  <c r="Y980" i="8"/>
  <c r="Y950" i="8"/>
  <c r="Y968" i="8"/>
  <c r="Y925" i="8"/>
  <c r="Y948" i="8"/>
  <c r="Y959" i="8"/>
  <c r="Y894" i="8"/>
  <c r="Y865" i="8"/>
  <c r="Y932" i="8"/>
  <c r="Y864" i="8"/>
  <c r="Y838" i="8"/>
  <c r="Y866" i="8"/>
  <c r="Y900" i="8"/>
  <c r="Y887" i="8"/>
  <c r="Y850" i="8"/>
  <c r="Y847" i="8"/>
  <c r="Y836" i="8"/>
  <c r="Y791" i="8"/>
  <c r="Y816" i="8"/>
  <c r="Y796" i="8"/>
  <c r="Y789" i="8"/>
  <c r="Y858" i="8"/>
  <c r="Y760" i="8"/>
  <c r="Y747" i="8"/>
  <c r="Y751" i="8"/>
  <c r="Y772" i="8"/>
  <c r="Y722" i="8"/>
  <c r="Y749" i="8"/>
  <c r="Y728" i="8"/>
  <c r="Y725" i="8"/>
  <c r="Y665" i="8"/>
  <c r="Y695" i="8"/>
  <c r="Y679" i="8"/>
  <c r="Y719" i="8"/>
  <c r="Y781" i="8"/>
  <c r="Y633" i="8"/>
  <c r="Y654" i="8"/>
  <c r="Y611" i="8"/>
  <c r="Y674" i="8"/>
  <c r="Y608" i="8"/>
  <c r="Y653" i="8"/>
  <c r="Y556" i="8"/>
  <c r="Y520" i="8"/>
  <c r="Y480" i="8"/>
  <c r="Y631" i="8"/>
  <c r="Y561" i="8"/>
  <c r="Y525" i="8"/>
  <c r="Y489" i="8"/>
  <c r="Y589" i="8"/>
  <c r="Y559" i="8"/>
  <c r="Y595" i="8"/>
  <c r="Y464" i="8"/>
  <c r="Y428" i="8"/>
  <c r="Y602" i="8"/>
  <c r="Y531" i="8"/>
  <c r="Y514" i="8"/>
  <c r="Y478" i="8"/>
  <c r="Y410" i="8"/>
  <c r="Y449" i="8"/>
  <c r="Y474" i="8"/>
  <c r="Y447" i="8"/>
  <c r="Y393" i="8"/>
  <c r="Y502" i="8"/>
  <c r="Y352" i="8"/>
  <c r="Y302" i="8"/>
  <c r="Y266" i="8"/>
  <c r="Y188" i="8"/>
  <c r="Y401" i="8"/>
  <c r="Y542" i="8"/>
  <c r="Y351" i="8"/>
  <c r="Y391" i="8"/>
  <c r="Y317" i="8"/>
  <c r="Y281" i="8"/>
  <c r="Y240" i="8"/>
  <c r="Y469" i="8"/>
  <c r="Y288" i="8"/>
  <c r="Y223" i="8"/>
  <c r="Y300" i="8"/>
  <c r="Y167" i="8"/>
  <c r="Y137" i="8"/>
  <c r="Y119" i="8"/>
  <c r="Y101" i="8"/>
  <c r="Y405" i="8"/>
  <c r="Y259" i="8"/>
  <c r="Y190" i="8"/>
  <c r="Y235" i="8"/>
  <c r="Y311" i="8"/>
  <c r="Y142" i="8"/>
  <c r="Y106" i="8"/>
  <c r="Y252" i="8"/>
  <c r="Y156" i="8"/>
  <c r="Y261" i="8"/>
  <c r="Y279" i="8"/>
  <c r="Y160" i="8"/>
  <c r="Y263" i="8"/>
  <c r="Y230" i="8"/>
  <c r="Y998" i="8"/>
  <c r="Y970" i="8"/>
  <c r="Y979" i="8"/>
  <c r="Y942" i="8"/>
  <c r="Y989" i="8"/>
  <c r="Y960" i="8"/>
  <c r="Y931" i="8"/>
  <c r="Y951" i="8"/>
  <c r="Y886" i="8"/>
  <c r="Y949" i="8"/>
  <c r="Y927" i="8"/>
  <c r="Y859" i="8"/>
  <c r="Y830" i="8"/>
  <c r="Y857" i="8"/>
  <c r="Y899" i="8"/>
  <c r="Y869" i="8"/>
  <c r="Y829" i="8"/>
  <c r="Y835" i="8"/>
  <c r="Y823" i="8"/>
  <c r="Y787" i="8"/>
  <c r="Y880" i="8"/>
  <c r="Y792" i="8"/>
  <c r="Y778" i="8"/>
  <c r="Y793" i="8"/>
  <c r="Y780" i="8"/>
  <c r="Y741" i="8"/>
  <c r="Y812" i="8"/>
  <c r="Y761" i="8"/>
  <c r="Y718" i="8"/>
  <c r="Y736" i="8"/>
  <c r="Y754" i="8"/>
  <c r="Y720" i="8"/>
  <c r="Y661" i="8"/>
  <c r="Y693" i="8"/>
  <c r="Y678" i="8"/>
  <c r="Y648" i="8"/>
  <c r="Y729" i="8"/>
  <c r="Y622" i="8"/>
  <c r="Y636" i="8"/>
  <c r="Y707" i="8"/>
  <c r="Y672" i="8"/>
  <c r="Y606" i="8"/>
  <c r="Y638" i="8"/>
  <c r="Y552" i="8"/>
  <c r="Y512" i="8"/>
  <c r="Y476" i="8"/>
  <c r="Y623" i="8"/>
  <c r="Y557" i="8"/>
  <c r="Y521" i="8"/>
  <c r="Y697" i="8"/>
  <c r="Y588" i="8"/>
  <c r="Y506" i="8"/>
  <c r="Y591" i="8"/>
  <c r="Y460" i="8"/>
  <c r="Y424" i="8"/>
  <c r="Y601" i="8"/>
  <c r="Y523" i="8"/>
  <c r="Y485" i="8"/>
  <c r="Y534" i="8"/>
  <c r="Y566" i="8"/>
  <c r="Y435" i="8"/>
  <c r="Y455" i="8"/>
  <c r="Y446" i="8"/>
  <c r="Y380" i="8"/>
  <c r="Y417" i="8"/>
  <c r="Y335" i="8"/>
  <c r="Y298" i="8"/>
  <c r="Y262" i="8"/>
  <c r="Y184" i="8"/>
  <c r="Y388" i="8"/>
  <c r="Y427" i="8"/>
  <c r="Y543" i="8"/>
  <c r="Y376" i="8"/>
  <c r="Y313" i="8"/>
  <c r="Y277" i="8"/>
  <c r="Y238" i="8"/>
  <c r="Y396" i="8"/>
  <c r="Y283" i="8"/>
  <c r="Y212" i="8"/>
  <c r="Y233" i="8"/>
  <c r="Y162" i="8"/>
  <c r="Y135" i="8"/>
  <c r="Y117" i="8"/>
  <c r="Y99" i="8"/>
  <c r="Y377" i="8"/>
  <c r="Y256" i="8"/>
  <c r="Y171" i="8"/>
  <c r="Y224" i="8"/>
  <c r="Y253" i="8"/>
  <c r="Y138" i="8"/>
  <c r="Y104" i="8"/>
  <c r="Y247" i="8"/>
  <c r="Y155" i="8"/>
  <c r="Y213" i="8"/>
  <c r="Y260" i="8"/>
  <c r="Y159" i="8"/>
  <c r="Y248" i="8"/>
  <c r="Y40" i="8"/>
  <c r="Y60" i="8"/>
  <c r="Y179" i="8"/>
  <c r="Y35" i="8"/>
  <c r="Y70" i="8"/>
  <c r="Y986" i="8"/>
  <c r="Y945" i="8"/>
  <c r="Y923" i="8"/>
  <c r="Y873" i="8"/>
  <c r="Y878" i="8"/>
  <c r="Y885" i="8"/>
  <c r="Y872" i="8"/>
  <c r="Y879" i="8"/>
  <c r="Y820" i="8"/>
  <c r="Y790" i="8"/>
  <c r="Y798" i="8"/>
  <c r="Y774" i="8"/>
  <c r="Y726" i="8"/>
  <c r="Y755" i="8"/>
  <c r="Y711" i="8"/>
  <c r="Y701" i="8"/>
  <c r="Y663" i="8"/>
  <c r="Y721" i="8"/>
  <c r="Y592" i="8"/>
  <c r="Y705" i="8"/>
  <c r="Y625" i="8"/>
  <c r="Y583" i="8"/>
  <c r="Y524" i="8"/>
  <c r="Y712" i="8"/>
  <c r="Y553" i="8"/>
  <c r="Y497" i="8"/>
  <c r="Y582" i="8"/>
  <c r="Y605" i="8"/>
  <c r="Y448" i="8"/>
  <c r="Y598" i="8"/>
  <c r="Y530" i="8"/>
  <c r="Y518" i="8"/>
  <c r="Y450" i="8"/>
  <c r="Y439" i="8"/>
  <c r="Y374" i="8"/>
  <c r="Y367" i="8"/>
  <c r="Y290" i="8"/>
  <c r="Y192" i="8"/>
  <c r="Y371" i="8"/>
  <c r="Y381" i="8"/>
  <c r="Y402" i="8"/>
  <c r="Y305" i="8"/>
  <c r="Y308" i="8"/>
  <c r="Y634" i="8"/>
  <c r="Y265" i="8"/>
  <c r="Y463" i="8"/>
  <c r="Y186" i="8"/>
  <c r="Y131" i="8"/>
  <c r="Y107" i="8"/>
  <c r="Y507" i="8"/>
  <c r="Y220" i="8"/>
  <c r="Y319" i="8"/>
  <c r="Y345" i="8"/>
  <c r="Y130" i="8"/>
  <c r="Y77" i="8"/>
  <c r="Y157" i="8"/>
  <c r="Y174" i="8"/>
  <c r="Y221" i="8"/>
  <c r="Y264" i="8"/>
  <c r="Y49" i="8"/>
  <c r="Y67" i="8"/>
  <c r="Y43" i="8"/>
  <c r="Y330" i="8"/>
  <c r="Y94" i="8"/>
  <c r="Y1001" i="8"/>
  <c r="Y985" i="8"/>
  <c r="Y961" i="8"/>
  <c r="Y941" i="8"/>
  <c r="Y846" i="8"/>
  <c r="Y908" i="8"/>
  <c r="Y822" i="8"/>
  <c r="Y832" i="8"/>
  <c r="Y805" i="8"/>
  <c r="Y786" i="8"/>
  <c r="Y753" i="8"/>
  <c r="Y771" i="8"/>
  <c r="Y714" i="8"/>
  <c r="Y750" i="8"/>
  <c r="Y691" i="8"/>
  <c r="Y700" i="8"/>
  <c r="Y655" i="8"/>
  <c r="Y643" i="8"/>
  <c r="Y684" i="8"/>
  <c r="Y683" i="8"/>
  <c r="Y619" i="8"/>
  <c r="Y572" i="8"/>
  <c r="Y508" i="8"/>
  <c r="Y576" i="8"/>
  <c r="Y549" i="8"/>
  <c r="Y493" i="8"/>
  <c r="Y685" i="8"/>
  <c r="Y571" i="8"/>
  <c r="Y436" i="8"/>
  <c r="Y581" i="8"/>
  <c r="Y522" i="8"/>
  <c r="Y510" i="8"/>
  <c r="Y434" i="8"/>
  <c r="Y430" i="8"/>
  <c r="Y361" i="8"/>
  <c r="Y365" i="8"/>
  <c r="Y286" i="8"/>
  <c r="Y180" i="8"/>
  <c r="Y356" i="8"/>
  <c r="Y368" i="8"/>
  <c r="Y370" i="8"/>
  <c r="Y301" i="8"/>
  <c r="Y276" i="8"/>
  <c r="Y392" i="8"/>
  <c r="Y255" i="8"/>
  <c r="Y407" i="8"/>
  <c r="Y158" i="8"/>
  <c r="Y129" i="8"/>
  <c r="Y105" i="8"/>
  <c r="Y373" i="8"/>
  <c r="Y218" i="8"/>
  <c r="Y292" i="8"/>
  <c r="Y232" i="8"/>
  <c r="Y126" i="8"/>
  <c r="Y73" i="8"/>
  <c r="Y467" i="8"/>
  <c r="Y166" i="8"/>
  <c r="Y217" i="8"/>
  <c r="Y234" i="8"/>
  <c r="Y226" i="8"/>
  <c r="Y24" i="8"/>
  <c r="Y63" i="8"/>
  <c r="Y8" i="8"/>
  <c r="Y54" i="8"/>
  <c r="Y996" i="8"/>
  <c r="Y975" i="8"/>
  <c r="Y964" i="8"/>
  <c r="Y892" i="8"/>
  <c r="Y995" i="8"/>
  <c r="Y903" i="8"/>
  <c r="Y810" i="8"/>
  <c r="Y852" i="8"/>
  <c r="Y804" i="8"/>
  <c r="Y785" i="8"/>
  <c r="Y737" i="8"/>
  <c r="Y806" i="8"/>
  <c r="Y706" i="8"/>
  <c r="Y731" i="8"/>
  <c r="Y689" i="8"/>
  <c r="Y723" i="8"/>
  <c r="Y642" i="8"/>
  <c r="Y632" i="8"/>
  <c r="Y675" i="8"/>
  <c r="Y667" i="8"/>
  <c r="Y593" i="8"/>
  <c r="Y564" i="8"/>
  <c r="Y504" i="8"/>
  <c r="Y640" i="8"/>
  <c r="Y545" i="8"/>
  <c r="Y666" i="8"/>
  <c r="Y610" i="8"/>
  <c r="Y558" i="8"/>
  <c r="Y432" i="8"/>
  <c r="Y573" i="8"/>
  <c r="Y554" i="8"/>
  <c r="Y462" i="8"/>
  <c r="Y433" i="8"/>
  <c r="Y458" i="8"/>
  <c r="Y348" i="8"/>
  <c r="Y333" i="8"/>
  <c r="Y278" i="8"/>
  <c r="Y176" i="8"/>
  <c r="Y350" i="8"/>
  <c r="Y362" i="8"/>
  <c r="Y359" i="8"/>
  <c r="Y297" i="8"/>
  <c r="Y246" i="8"/>
  <c r="Y385" i="8"/>
  <c r="Y244" i="8"/>
  <c r="Y327" i="8"/>
  <c r="Y154" i="8"/>
  <c r="Y127" i="8"/>
  <c r="Y103" i="8"/>
  <c r="Y307" i="8"/>
  <c r="Y210" i="8"/>
  <c r="Y287" i="8"/>
  <c r="Y228" i="8"/>
  <c r="Y118" i="8"/>
  <c r="Y390" i="8"/>
  <c r="Y398" i="8"/>
  <c r="Y442" i="8"/>
  <c r="Y161" i="8"/>
  <c r="Y209" i="8"/>
  <c r="Y962" i="8"/>
  <c r="Y957" i="8"/>
  <c r="Y938" i="8"/>
  <c r="Y868" i="8"/>
  <c r="Y926" i="8"/>
  <c r="Y853" i="8"/>
  <c r="Y844" i="8"/>
  <c r="Y809" i="8"/>
  <c r="Y842" i="8"/>
  <c r="Y777" i="8"/>
  <c r="Y733" i="8"/>
  <c r="Y802" i="8"/>
  <c r="Y702" i="8"/>
  <c r="Y742" i="8"/>
  <c r="Y677" i="8"/>
  <c r="Y715" i="8"/>
  <c r="Y744" i="8"/>
  <c r="Y630" i="8"/>
  <c r="Y628" i="8"/>
  <c r="Y687" i="8"/>
  <c r="Y587" i="8"/>
  <c r="Y560" i="8"/>
  <c r="Y500" i="8"/>
  <c r="Y615" i="8"/>
  <c r="Y533" i="8"/>
  <c r="Y627" i="8"/>
  <c r="Y575" i="8"/>
  <c r="Y539" i="8"/>
  <c r="Y420" i="8"/>
  <c r="Y551" i="8"/>
  <c r="Y535" i="8"/>
  <c r="Y429" i="8"/>
  <c r="Y422" i="8"/>
  <c r="Y445" i="8"/>
  <c r="Y331" i="8"/>
  <c r="Y326" i="8"/>
  <c r="Y270" i="8"/>
  <c r="Y172" i="8"/>
  <c r="Y339" i="8"/>
  <c r="Y475" i="8"/>
  <c r="Y357" i="8"/>
  <c r="Y293" i="8"/>
  <c r="Y225" i="8"/>
  <c r="Y360" i="8"/>
  <c r="Y242" i="8"/>
  <c r="Y227" i="8"/>
  <c r="Y147" i="8"/>
  <c r="Y123" i="8"/>
  <c r="Y97" i="8"/>
  <c r="Y280" i="8"/>
  <c r="Y208" i="8"/>
  <c r="Y222" i="8"/>
  <c r="Y215" i="8"/>
  <c r="Y114" i="8"/>
  <c r="Y243" i="8"/>
  <c r="Y386" i="8"/>
  <c r="Y349" i="8"/>
  <c r="Y150" i="8"/>
  <c r="Y163" i="8"/>
  <c r="Y30" i="8"/>
  <c r="Y76" i="8"/>
  <c r="Y27" i="8"/>
  <c r="Y31" i="8"/>
  <c r="Y977" i="8"/>
  <c r="Y933" i="8"/>
  <c r="Y917" i="8"/>
  <c r="Y946" i="8"/>
  <c r="Y871" i="8"/>
  <c r="Y824" i="8"/>
  <c r="Y818" i="8"/>
  <c r="Y807" i="8"/>
  <c r="Y840" i="8"/>
  <c r="Y768" i="8"/>
  <c r="Y831" i="8"/>
  <c r="Y758" i="8"/>
  <c r="Y732" i="8"/>
  <c r="Y762" i="8"/>
  <c r="Y669" i="8"/>
  <c r="Y703" i="8"/>
  <c r="Y646" i="8"/>
  <c r="Y645" i="8"/>
  <c r="Y626" i="8"/>
  <c r="Y676" i="8"/>
  <c r="Y614" i="8"/>
  <c r="Y544" i="8"/>
  <c r="Y492" i="8"/>
  <c r="Y604" i="8"/>
  <c r="Y529" i="8"/>
  <c r="Y620" i="8"/>
  <c r="Y498" i="8"/>
  <c r="Y495" i="8"/>
  <c r="Y416" i="8"/>
  <c r="Y538" i="8"/>
  <c r="Y527" i="8"/>
  <c r="Y499" i="8"/>
  <c r="Y494" i="8"/>
  <c r="Y425" i="8"/>
  <c r="Y329" i="8"/>
  <c r="Y322" i="8"/>
  <c r="Y258" i="8"/>
  <c r="Y600" i="8"/>
  <c r="Y337" i="8"/>
  <c r="Y473" i="8"/>
  <c r="Y344" i="8"/>
  <c r="Y285" i="8"/>
  <c r="Y219" i="8"/>
  <c r="Y353" i="8"/>
  <c r="Y229" i="8"/>
  <c r="Y216" i="8"/>
  <c r="Y145" i="8"/>
  <c r="Y121" i="8"/>
  <c r="Y95" i="8"/>
  <c r="Y275" i="8"/>
  <c r="Y203" i="8"/>
  <c r="Y194" i="8"/>
  <c r="Y211" i="8"/>
  <c r="Y110" i="8"/>
  <c r="Y236" i="8"/>
  <c r="Y347" i="8"/>
  <c r="Y332" i="8"/>
  <c r="Y358" i="8"/>
  <c r="Y973" i="8"/>
  <c r="Y928" i="8"/>
  <c r="Y907" i="8"/>
  <c r="Y922" i="8"/>
  <c r="Y849" i="8"/>
  <c r="Y855" i="8"/>
  <c r="Y839" i="8"/>
  <c r="Y800" i="8"/>
  <c r="Y827" i="8"/>
  <c r="Y763" i="8"/>
  <c r="Y770" i="8"/>
  <c r="Y748" i="8"/>
  <c r="Y759" i="8"/>
  <c r="Y709" i="8"/>
  <c r="Y657" i="8"/>
  <c r="Y694" i="8"/>
  <c r="Y704" i="8"/>
  <c r="Y637" i="8"/>
  <c r="Y613" i="8"/>
  <c r="Y660" i="8"/>
  <c r="Y743" i="8"/>
  <c r="Y540" i="8"/>
  <c r="Y488" i="8"/>
  <c r="Y585" i="8"/>
  <c r="Y517" i="8"/>
  <c r="Y596" i="8"/>
  <c r="Y490" i="8"/>
  <c r="Y470" i="8"/>
  <c r="Y412" i="8"/>
  <c r="Y515" i="8"/>
  <c r="Y511" i="8"/>
  <c r="Y431" i="8"/>
  <c r="Y487" i="8"/>
  <c r="Y414" i="8"/>
  <c r="Y399" i="8"/>
  <c r="Y314" i="8"/>
  <c r="Y254" i="8"/>
  <c r="Y443" i="8"/>
  <c r="Y409" i="8"/>
  <c r="Y461" i="8"/>
  <c r="Y338" i="8"/>
  <c r="Y562" i="8"/>
  <c r="Y197" i="8"/>
  <c r="Y320" i="8"/>
  <c r="Y195" i="8"/>
  <c r="Y214" i="8"/>
  <c r="Y143" i="8"/>
  <c r="Y115" i="8"/>
  <c r="Y91" i="8"/>
  <c r="Y272" i="8"/>
  <c r="Y457" i="8"/>
  <c r="Y181" i="8"/>
  <c r="Y149" i="8"/>
  <c r="Y96" i="8"/>
  <c r="Y207" i="8"/>
  <c r="Y323" i="8"/>
  <c r="Y251" i="8"/>
  <c r="Y341" i="8"/>
  <c r="Y86" i="8"/>
  <c r="Y273" i="8"/>
  <c r="Y37" i="8"/>
  <c r="Y78" i="8"/>
  <c r="Y990" i="8"/>
  <c r="Y987" i="8"/>
  <c r="Y912" i="8"/>
  <c r="Y930" i="8"/>
  <c r="Y867" i="8"/>
  <c r="Y929" i="8"/>
  <c r="Y826" i="8"/>
  <c r="Y795" i="8"/>
  <c r="Y788" i="8"/>
  <c r="Y775" i="8"/>
  <c r="Y745" i="8"/>
  <c r="Y757" i="8"/>
  <c r="Y746" i="8"/>
  <c r="Y794" i="8"/>
  <c r="Y696" i="8"/>
  <c r="Y769" i="8"/>
  <c r="Y686" i="8"/>
  <c r="Y688" i="8"/>
  <c r="Y609" i="8"/>
  <c r="Y739" i="8"/>
  <c r="Y658" i="8"/>
  <c r="Y692" i="8"/>
  <c r="Y536" i="8"/>
  <c r="Y472" i="8"/>
  <c r="Y569" i="8"/>
  <c r="Y513" i="8"/>
  <c r="Y594" i="8"/>
  <c r="Y483" i="8"/>
  <c r="Y456" i="8"/>
  <c r="Y639" i="8"/>
  <c r="Y656" i="8"/>
  <c r="Y479" i="8"/>
  <c r="Y418" i="8"/>
  <c r="Y454" i="8"/>
  <c r="Y406" i="8"/>
  <c r="Y397" i="8"/>
  <c r="Y310" i="8"/>
  <c r="Y250" i="8"/>
  <c r="Y403" i="8"/>
  <c r="Y394" i="8"/>
  <c r="Y441" i="8"/>
  <c r="Y325" i="8"/>
  <c r="Y404" i="8"/>
  <c r="Y178" i="8"/>
  <c r="Y315" i="8"/>
  <c r="Y182" i="8"/>
  <c r="Y205" i="8"/>
  <c r="Y139" i="8"/>
  <c r="Y113" i="8"/>
  <c r="Y89" i="8"/>
  <c r="Y269" i="8"/>
  <c r="Y421" i="8"/>
  <c r="Y175" i="8"/>
  <c r="Y146" i="8"/>
  <c r="Y88" i="8"/>
  <c r="Y189" i="8"/>
  <c r="Y316" i="8"/>
  <c r="Y249" i="8"/>
  <c r="Y334" i="8"/>
  <c r="Y136" i="8"/>
  <c r="Y56" i="8"/>
  <c r="Y83" i="8"/>
  <c r="Y375" i="8"/>
  <c r="Y999" i="8"/>
  <c r="Y1000" i="8"/>
  <c r="Y954" i="8"/>
  <c r="Y897" i="8"/>
  <c r="Y895" i="8"/>
  <c r="Y902" i="8"/>
  <c r="Y988" i="8"/>
  <c r="Y783" i="8"/>
  <c r="Y896" i="8"/>
  <c r="Y773" i="8"/>
  <c r="Y740" i="8"/>
  <c r="Y782" i="8"/>
  <c r="Y730" i="8"/>
  <c r="Y766" i="8"/>
  <c r="Y690" i="8"/>
  <c r="Y765" i="8"/>
  <c r="Y668" i="8"/>
  <c r="Y735" i="8"/>
  <c r="Y603" i="8"/>
  <c r="Y617" i="8"/>
  <c r="Y652" i="8"/>
  <c r="Y629" i="8"/>
  <c r="Y528" i="8"/>
  <c r="Y468" i="8"/>
  <c r="Y565" i="8"/>
  <c r="Y505" i="8"/>
  <c r="Y584" i="8"/>
  <c r="Y466" i="8"/>
  <c r="Y452" i="8"/>
  <c r="Y612" i="8"/>
  <c r="Y563" i="8"/>
  <c r="Y526" i="8"/>
  <c r="Y477" i="8"/>
  <c r="Y453" i="8"/>
  <c r="Y395" i="8"/>
  <c r="Y384" i="8"/>
  <c r="Y294" i="8"/>
  <c r="Y196" i="8"/>
  <c r="Y382" i="8"/>
  <c r="Y383" i="8"/>
  <c r="Y413" i="8"/>
  <c r="Y309" i="8"/>
  <c r="Y372" i="8"/>
  <c r="Y165" i="8"/>
  <c r="Y271" i="8"/>
  <c r="Y169" i="8"/>
  <c r="Y199" i="8"/>
  <c r="Y133" i="8"/>
  <c r="Y111" i="8"/>
  <c r="Y87" i="8"/>
  <c r="Y231" i="8"/>
  <c r="Y324" i="8"/>
  <c r="Y459" i="8"/>
  <c r="Y134" i="8"/>
  <c r="Y81" i="8"/>
  <c r="Y170" i="8"/>
  <c r="Y193" i="8"/>
  <c r="Y245" i="8"/>
  <c r="Y284" i="8"/>
  <c r="Y65" i="8"/>
  <c r="L14" i="7"/>
  <c r="Q22" i="3" s="1"/>
  <c r="Z23" i="4"/>
  <c r="L8" i="7"/>
  <c r="Q16" i="3" s="1"/>
  <c r="Z17" i="4"/>
  <c r="L22" i="7"/>
  <c r="Q30" i="3" s="1"/>
  <c r="Z31" i="4"/>
  <c r="AN545" i="8"/>
  <c r="AN300" i="8"/>
  <c r="AN234" i="8"/>
  <c r="AN136" i="8"/>
  <c r="AN196" i="8"/>
  <c r="AN31" i="8"/>
  <c r="AN935" i="8"/>
  <c r="AN611" i="8"/>
  <c r="AN478" i="8"/>
  <c r="AN383" i="8"/>
  <c r="AN168" i="8"/>
  <c r="AN9" i="8"/>
  <c r="Z18" i="4"/>
  <c r="L9" i="7"/>
  <c r="Q17" i="3" s="1"/>
  <c r="Z83" i="8"/>
  <c r="Z46" i="8"/>
  <c r="Z41" i="8"/>
  <c r="Z43" i="8"/>
  <c r="Z32" i="8"/>
  <c r="Z9" i="8"/>
  <c r="Z12" i="8"/>
  <c r="Z104" i="8"/>
  <c r="Z39" i="8"/>
  <c r="Z29" i="8"/>
  <c r="Z35" i="8"/>
  <c r="Z20" i="8"/>
  <c r="Z58" i="8"/>
  <c r="Z19" i="8"/>
  <c r="Z10" i="8"/>
  <c r="Z11" i="8"/>
  <c r="Z1005" i="8"/>
  <c r="Z980" i="8"/>
  <c r="Z976" i="8"/>
  <c r="Z945" i="8"/>
  <c r="Z956" i="8"/>
  <c r="Z928" i="8"/>
  <c r="Z967" i="8"/>
  <c r="Z942" i="8"/>
  <c r="Z941" i="8"/>
  <c r="Z932" i="8"/>
  <c r="Z988" i="8"/>
  <c r="Z995" i="8"/>
  <c r="Z857" i="8"/>
  <c r="Z913" i="8"/>
  <c r="Z852" i="8"/>
  <c r="Z903" i="8"/>
  <c r="Z850" i="8"/>
  <c r="Z886" i="8"/>
  <c r="Z806" i="8"/>
  <c r="Z831" i="8"/>
  <c r="Z898" i="8"/>
  <c r="Z787" i="8"/>
  <c r="Z816" i="8"/>
  <c r="Z827" i="8"/>
  <c r="Z798" i="8"/>
  <c r="Z842" i="8"/>
  <c r="Z790" i="8"/>
  <c r="Z756" i="8"/>
  <c r="Z788" i="8"/>
  <c r="Z797" i="8"/>
  <c r="Z882" i="8"/>
  <c r="Z738" i="8"/>
  <c r="Z707" i="8"/>
  <c r="Z789" i="8"/>
  <c r="Z746" i="8"/>
  <c r="Z714" i="8"/>
  <c r="Z656" i="8"/>
  <c r="Z624" i="8"/>
  <c r="Z592" i="8"/>
  <c r="Z701" i="8"/>
  <c r="Z708" i="8"/>
  <c r="Z696" i="8"/>
  <c r="Z739" i="8"/>
  <c r="Z669" i="8"/>
  <c r="Z657" i="8"/>
  <c r="Z642" i="8"/>
  <c r="Z48" i="8"/>
  <c r="Z37" i="8"/>
  <c r="Z1002" i="8"/>
  <c r="Z982" i="8"/>
  <c r="Z1003" i="8"/>
  <c r="Z1004" i="8"/>
  <c r="Z975" i="8"/>
  <c r="Z931" i="8"/>
  <c r="Z918" i="8"/>
  <c r="Z889" i="8"/>
  <c r="Z943" i="8"/>
  <c r="Z929" i="8"/>
  <c r="Z940" i="8"/>
  <c r="Z833" i="8"/>
  <c r="Z894" i="8"/>
  <c r="Z908" i="8"/>
  <c r="Z888" i="8"/>
  <c r="Z912" i="8"/>
  <c r="Z933" i="8"/>
  <c r="Z817" i="8"/>
  <c r="Z819" i="8"/>
  <c r="Z771" i="8"/>
  <c r="Z824" i="8"/>
  <c r="Z830" i="8"/>
  <c r="Z755" i="8"/>
  <c r="Z786" i="8"/>
  <c r="Z748" i="8"/>
  <c r="Z766" i="8"/>
  <c r="Z812" i="8"/>
  <c r="Z792" i="8"/>
  <c r="Z715" i="8"/>
  <c r="Z800" i="8"/>
  <c r="Z734" i="8"/>
  <c r="Z680" i="8"/>
  <c r="Z644" i="8"/>
  <c r="Z608" i="8"/>
  <c r="Z572" i="8"/>
  <c r="Z697" i="8"/>
  <c r="Z650" i="8"/>
  <c r="Z731" i="8"/>
  <c r="Z658" i="8"/>
  <c r="Z613" i="8"/>
  <c r="Z688" i="8"/>
  <c r="Z619" i="8"/>
  <c r="Z591" i="8"/>
  <c r="Z556" i="8"/>
  <c r="Z524" i="8"/>
  <c r="Z645" i="8"/>
  <c r="Z553" i="8"/>
  <c r="Z521" i="8"/>
  <c r="Z489" i="8"/>
  <c r="Z627" i="8"/>
  <c r="Z637" i="8"/>
  <c r="Z570" i="8"/>
  <c r="Z538" i="8"/>
  <c r="Z506" i="8"/>
  <c r="Z571" i="8"/>
  <c r="Z456" i="8"/>
  <c r="Z686" i="8"/>
  <c r="Z531" i="8"/>
  <c r="Z622" i="8"/>
  <c r="Z463" i="8"/>
  <c r="Z469" i="8"/>
  <c r="Z698" i="8"/>
  <c r="Z433" i="8"/>
  <c r="Z387" i="8"/>
  <c r="Z355" i="8"/>
  <c r="Z504" i="8"/>
  <c r="Z480" i="8"/>
  <c r="Z430" i="8"/>
  <c r="Z417" i="8"/>
  <c r="Z346" i="8"/>
  <c r="Z302" i="8"/>
  <c r="Z270" i="8"/>
  <c r="Z388" i="8"/>
  <c r="Z236" i="8"/>
  <c r="Z457" i="8"/>
  <c r="Z327" i="8"/>
  <c r="Z295" i="8"/>
  <c r="Z263" i="8"/>
  <c r="Z385" i="8"/>
  <c r="Z411" i="8"/>
  <c r="Z342" i="8"/>
  <c r="Z268" i="8"/>
  <c r="Z180" i="8"/>
  <c r="Z233" i="8"/>
  <c r="Z167" i="8"/>
  <c r="Z139" i="8"/>
  <c r="Z123" i="8"/>
  <c r="Z107" i="8"/>
  <c r="Z256" i="8"/>
  <c r="Z188" i="8"/>
  <c r="Z309" i="8"/>
  <c r="Z181" i="8"/>
  <c r="Z289" i="8"/>
  <c r="Z226" i="8"/>
  <c r="Z368" i="8"/>
  <c r="Z200" i="8"/>
  <c r="Z151" i="8"/>
  <c r="Z261" i="8"/>
  <c r="Z328" i="8"/>
  <c r="Z160" i="8"/>
  <c r="Z144" i="8"/>
  <c r="Z112" i="8"/>
  <c r="Z338" i="8"/>
  <c r="Z358" i="8"/>
  <c r="Z76" i="8"/>
  <c r="Z142" i="8"/>
  <c r="Z21" i="8"/>
  <c r="Z130" i="8"/>
  <c r="Z69" i="8"/>
  <c r="Z17" i="8"/>
  <c r="Z22" i="8"/>
  <c r="Z96" i="8"/>
  <c r="Z26" i="8"/>
  <c r="Z471" i="8"/>
  <c r="Z8" i="8"/>
  <c r="Z56" i="8"/>
  <c r="Z994" i="8"/>
  <c r="Z965" i="8"/>
  <c r="Z998" i="8"/>
  <c r="Z999" i="8"/>
  <c r="Z970" i="8"/>
  <c r="Z923" i="8"/>
  <c r="Z964" i="8"/>
  <c r="Z966" i="8"/>
  <c r="Z927" i="8"/>
  <c r="Z920" i="8"/>
  <c r="Z919" i="8"/>
  <c r="Z825" i="8"/>
  <c r="Z885" i="8"/>
  <c r="Z906" i="8"/>
  <c r="Z855" i="8"/>
  <c r="Z859" i="8"/>
  <c r="Z893" i="8"/>
  <c r="Z881" i="8"/>
  <c r="Z815" i="8"/>
  <c r="Z863" i="8"/>
  <c r="Z869" i="8"/>
  <c r="Z801" i="8"/>
  <c r="Z840" i="8"/>
  <c r="Z785" i="8"/>
  <c r="Z744" i="8"/>
  <c r="Z754" i="8"/>
  <c r="Z808" i="8"/>
  <c r="Z753" i="8"/>
  <c r="Z711" i="8"/>
  <c r="Z776" i="8"/>
  <c r="Z730" i="8"/>
  <c r="Z676" i="8"/>
  <c r="Z640" i="8"/>
  <c r="Z604" i="8"/>
  <c r="Z717" i="8"/>
  <c r="Z684" i="8"/>
  <c r="Z692" i="8"/>
  <c r="Z712" i="8"/>
  <c r="Z653" i="8"/>
  <c r="Z607" i="8"/>
  <c r="Z678" i="8"/>
  <c r="Z655" i="8"/>
  <c r="Z638" i="8"/>
  <c r="Z552" i="8"/>
  <c r="Z520" i="8"/>
  <c r="Z603" i="8"/>
  <c r="Z549" i="8"/>
  <c r="Z517" i="8"/>
  <c r="Z485" i="8"/>
  <c r="Z589" i="8"/>
  <c r="Z601" i="8"/>
  <c r="Z566" i="8"/>
  <c r="Z534" i="8"/>
  <c r="Z502" i="8"/>
  <c r="Z539" i="8"/>
  <c r="Z452" i="8"/>
  <c r="Z639" i="8"/>
  <c r="Z523" i="8"/>
  <c r="Z563" i="8"/>
  <c r="Z459" i="8"/>
  <c r="Z447" i="8"/>
  <c r="Z567" i="8"/>
  <c r="Z422" i="8"/>
  <c r="Z383" i="8"/>
  <c r="Z351" i="8"/>
  <c r="Z483" i="8"/>
  <c r="Z474" i="8"/>
  <c r="Z428" i="8"/>
  <c r="Z416" i="8"/>
  <c r="Z333" i="8"/>
  <c r="Z298" i="8"/>
  <c r="Z266" i="8"/>
  <c r="Z382" i="8"/>
  <c r="Z232" i="8"/>
  <c r="Z405" i="8"/>
  <c r="Z323" i="8"/>
  <c r="Z291" i="8"/>
  <c r="Z259" i="8"/>
  <c r="Z372" i="8"/>
  <c r="Z410" i="8"/>
  <c r="Z329" i="8"/>
  <c r="Z265" i="8"/>
  <c r="Z169" i="8"/>
  <c r="Z227" i="8"/>
  <c r="Z162" i="8"/>
  <c r="Z137" i="8"/>
  <c r="Z121" i="8"/>
  <c r="Z381" i="8"/>
  <c r="Z237" i="8"/>
  <c r="Z177" i="8"/>
  <c r="Z292" i="8"/>
  <c r="Z175" i="8"/>
  <c r="Z273" i="8"/>
  <c r="Z213" i="8"/>
  <c r="Z308" i="8"/>
  <c r="Z197" i="8"/>
  <c r="Z103" i="8"/>
  <c r="Z225" i="8"/>
  <c r="Z325" i="8"/>
  <c r="Z159" i="8"/>
  <c r="Z140" i="8"/>
  <c r="Z108" i="8"/>
  <c r="Z296" i="8"/>
  <c r="Z284" i="8"/>
  <c r="Z67" i="8"/>
  <c r="Z126" i="8"/>
  <c r="Z16" i="8"/>
  <c r="Z105" i="8"/>
  <c r="Z62" i="8"/>
  <c r="Z153" i="8"/>
  <c r="Z376" i="8"/>
  <c r="Z77" i="8"/>
  <c r="Z413" i="8"/>
  <c r="Z253" i="8"/>
  <c r="Z70" i="8"/>
  <c r="Z997" i="8"/>
  <c r="Z957" i="8"/>
  <c r="Z991" i="8"/>
  <c r="Z986" i="8"/>
  <c r="Z969" i="8"/>
  <c r="Z915" i="8"/>
  <c r="Z955" i="8"/>
  <c r="Z904" i="8"/>
  <c r="Z895" i="8"/>
  <c r="Z883" i="8"/>
  <c r="Z910" i="8"/>
  <c r="Z952" i="8"/>
  <c r="Z872" i="8"/>
  <c r="Z905" i="8"/>
  <c r="Z838" i="8"/>
  <c r="Z851" i="8"/>
  <c r="Z891" i="8"/>
  <c r="Z861" i="8"/>
  <c r="Z799" i="8"/>
  <c r="Z856" i="8"/>
  <c r="Z867" i="8"/>
  <c r="Z782" i="8"/>
  <c r="Z811" i="8"/>
  <c r="Z784" i="8"/>
  <c r="Z807" i="8"/>
  <c r="Z749" i="8"/>
  <c r="Z774" i="8"/>
  <c r="Z741" i="8"/>
  <c r="Z703" i="8"/>
  <c r="Z762" i="8"/>
  <c r="Z726" i="8"/>
  <c r="Z672" i="8"/>
  <c r="Z636" i="8"/>
  <c r="Z600" i="8"/>
  <c r="Z716" i="8"/>
  <c r="Z646" i="8"/>
  <c r="Z681" i="8"/>
  <c r="Z705" i="8"/>
  <c r="Z647" i="8"/>
  <c r="Z594" i="8"/>
  <c r="Z662" i="8"/>
  <c r="Z643" i="8"/>
  <c r="Z629" i="8"/>
  <c r="Z548" i="8"/>
  <c r="Z516" i="8"/>
  <c r="Z585" i="8"/>
  <c r="Z545" i="8"/>
  <c r="Z513" i="8"/>
  <c r="Z481" i="8"/>
  <c r="Z586" i="8"/>
  <c r="Z598" i="8"/>
  <c r="Z562" i="8"/>
  <c r="Z530" i="8"/>
  <c r="Z498" i="8"/>
  <c r="Z503" i="8"/>
  <c r="Z448" i="8"/>
  <c r="Z609" i="8"/>
  <c r="Z515" i="8"/>
  <c r="Z476" i="8"/>
  <c r="Z579" i="8"/>
  <c r="Z446" i="8"/>
  <c r="Z555" i="8"/>
  <c r="Z420" i="8"/>
  <c r="Z379" i="8"/>
  <c r="Z347" i="8"/>
  <c r="Z482" i="8"/>
  <c r="Z455" i="8"/>
  <c r="Z559" i="8"/>
  <c r="Z415" i="8"/>
  <c r="Z326" i="8"/>
  <c r="Z294" i="8"/>
  <c r="Z262" i="8"/>
  <c r="Z369" i="8"/>
  <c r="Z228" i="8"/>
  <c r="Z392" i="8"/>
  <c r="Z319" i="8"/>
  <c r="Z287" i="8"/>
  <c r="Z255" i="8"/>
  <c r="Z366" i="8"/>
  <c r="Z408" i="8"/>
  <c r="Z423" i="8"/>
  <c r="Z242" i="8"/>
  <c r="Z479" i="8"/>
  <c r="Z214" i="8"/>
  <c r="Z158" i="8"/>
  <c r="Z135" i="8"/>
  <c r="Z119" i="8"/>
  <c r="Z377" i="8"/>
  <c r="Z231" i="8"/>
  <c r="Z171" i="8"/>
  <c r="Z277" i="8"/>
  <c r="Z402" i="8"/>
  <c r="Z260" i="8"/>
  <c r="Z206" i="8"/>
  <c r="Z252" i="8"/>
  <c r="Z189" i="8"/>
  <c r="Z95" i="8"/>
  <c r="Z193" i="8"/>
  <c r="Z251" i="8"/>
  <c r="Z150" i="8"/>
  <c r="Z136" i="8"/>
  <c r="Z100" i="8"/>
  <c r="Z293" i="8"/>
  <c r="Z264" i="8"/>
  <c r="Z65" i="8"/>
  <c r="Z118" i="8"/>
  <c r="Z15" i="8"/>
  <c r="Z94" i="8"/>
  <c r="Z57" i="8"/>
  <c r="Z110" i="8"/>
  <c r="Z209" i="8"/>
  <c r="Z71" i="8"/>
  <c r="Z345" i="8"/>
  <c r="Z234" i="8"/>
  <c r="Z24" i="8"/>
  <c r="Z51" i="8"/>
  <c r="Z1001" i="8"/>
  <c r="Z981" i="8"/>
  <c r="Z979" i="8"/>
  <c r="Z950" i="8"/>
  <c r="Z962" i="8"/>
  <c r="Z960" i="8"/>
  <c r="Z961" i="8"/>
  <c r="Z930" i="8"/>
  <c r="Z892" i="8"/>
  <c r="Z879" i="8"/>
  <c r="Z874" i="8"/>
  <c r="Z875" i="8"/>
  <c r="Z917" i="8"/>
  <c r="Z844" i="8"/>
  <c r="Z911" i="8"/>
  <c r="Z829" i="8"/>
  <c r="Z835" i="8"/>
  <c r="Z864" i="8"/>
  <c r="Z951" i="8"/>
  <c r="Z791" i="8"/>
  <c r="Z803" i="8"/>
  <c r="Z820" i="8"/>
  <c r="Z780" i="8"/>
  <c r="Z823" i="8"/>
  <c r="Z768" i="8"/>
  <c r="Z837" i="8"/>
  <c r="Z873" i="8"/>
  <c r="Z821" i="8"/>
  <c r="Z736" i="8"/>
  <c r="Z695" i="8"/>
  <c r="Z765" i="8"/>
  <c r="Z718" i="8"/>
  <c r="Z664" i="8"/>
  <c r="Z628" i="8"/>
  <c r="Z588" i="8"/>
  <c r="Z693" i="8"/>
  <c r="Z677" i="8"/>
  <c r="Z740" i="8"/>
  <c r="Z685" i="8"/>
  <c r="Z679" i="8"/>
  <c r="Z671" i="8"/>
  <c r="Z615" i="8"/>
  <c r="Z631" i="8"/>
  <c r="Z583" i="8"/>
  <c r="Z540" i="8"/>
  <c r="Z682" i="8"/>
  <c r="Z569" i="8"/>
  <c r="Z537" i="8"/>
  <c r="Z505" i="8"/>
  <c r="Z473" i="8"/>
  <c r="Z713" i="8"/>
  <c r="Z593" i="8"/>
  <c r="Z554" i="8"/>
  <c r="Z522" i="8"/>
  <c r="Z490" i="8"/>
  <c r="Z470" i="8"/>
  <c r="Z440" i="8"/>
  <c r="Z602" i="8"/>
  <c r="Z500" i="8"/>
  <c r="Z543" i="8"/>
  <c r="Z527" i="8"/>
  <c r="Z427" i="8"/>
  <c r="Z450" i="8"/>
  <c r="Z403" i="8"/>
  <c r="Z371" i="8"/>
  <c r="Z339" i="8"/>
  <c r="Z426" i="8"/>
  <c r="Z453" i="8"/>
  <c r="Z491" i="8"/>
  <c r="Z384" i="8"/>
  <c r="Z318" i="8"/>
  <c r="Z286" i="8"/>
  <c r="Z254" i="8"/>
  <c r="Z350" i="8"/>
  <c r="Z220" i="8"/>
  <c r="Z373" i="8"/>
  <c r="Z311" i="8"/>
  <c r="Z279" i="8"/>
  <c r="Z462" i="8"/>
  <c r="Z458" i="8"/>
  <c r="Z380" i="8"/>
  <c r="Z364" i="8"/>
  <c r="Z223" i="8"/>
  <c r="Z357" i="8"/>
  <c r="Z199" i="8"/>
  <c r="Z147" i="8"/>
  <c r="Z131" i="8"/>
  <c r="Z115" i="8"/>
  <c r="Z297" i="8"/>
  <c r="Z210" i="8"/>
  <c r="Z431" i="8"/>
  <c r="Z235" i="8"/>
  <c r="Z336" i="8"/>
  <c r="Z249" i="8"/>
  <c r="Z196" i="8"/>
  <c r="Z243" i="8"/>
  <c r="Z165" i="8"/>
  <c r="Z441" i="8"/>
  <c r="Z166" i="8"/>
  <c r="Z221" i="8"/>
  <c r="Z276" i="8"/>
  <c r="Z128" i="8"/>
  <c r="Z85" i="8"/>
  <c r="Z187" i="8"/>
  <c r="Z101" i="8"/>
  <c r="Z49" i="8"/>
  <c r="Z54" i="8"/>
  <c r="Z18" i="8"/>
  <c r="Z88" i="8"/>
  <c r="Z47" i="8"/>
  <c r="Z66" i="8"/>
  <c r="Z138" i="8"/>
  <c r="Z55" i="8"/>
  <c r="Z215" i="8"/>
  <c r="Z134" i="8"/>
  <c r="Z985" i="8"/>
  <c r="Z996" i="8"/>
  <c r="Z992" i="8"/>
  <c r="Z953" i="8"/>
  <c r="Z948" i="8"/>
  <c r="Z958" i="8"/>
  <c r="Z934" i="8"/>
  <c r="Z914" i="8"/>
  <c r="Z876" i="8"/>
  <c r="Z946" i="8"/>
  <c r="Z854" i="8"/>
  <c r="Z849" i="8"/>
  <c r="Z900" i="8"/>
  <c r="Z972" i="8"/>
  <c r="Z896" i="8"/>
  <c r="Z936" i="8"/>
  <c r="Z814" i="8"/>
  <c r="Z832" i="8"/>
  <c r="Z846" i="8"/>
  <c r="Z779" i="8"/>
  <c r="Z865" i="8"/>
  <c r="Z804" i="8"/>
  <c r="Z763" i="8"/>
  <c r="Z809" i="8"/>
  <c r="Z760" i="8"/>
  <c r="Z773" i="8"/>
  <c r="Z757" i="8"/>
  <c r="Z772" i="8"/>
  <c r="Z723" i="8"/>
  <c r="Z687" i="8"/>
  <c r="Z735" i="8"/>
  <c r="Z728" i="8"/>
  <c r="Z652" i="8"/>
  <c r="Z616" i="8"/>
  <c r="Z580" i="8"/>
  <c r="Z721" i="8"/>
  <c r="Z666" i="8"/>
  <c r="Z729" i="8"/>
  <c r="Z674" i="8"/>
  <c r="Z654" i="8"/>
  <c r="Z611" i="8"/>
  <c r="Z651" i="8"/>
  <c r="Z610" i="8"/>
  <c r="Z564" i="8"/>
  <c r="Z532" i="8"/>
  <c r="Z574" i="8"/>
  <c r="Z561" i="8"/>
  <c r="Z529" i="8"/>
  <c r="Z497" i="8"/>
  <c r="Z649" i="8"/>
  <c r="Z665" i="8"/>
  <c r="Z587" i="8"/>
  <c r="Z546" i="8"/>
  <c r="Z514" i="8"/>
  <c r="Z605" i="8"/>
  <c r="Z464" i="8"/>
  <c r="Z432" i="8"/>
  <c r="Z577" i="8"/>
  <c r="Z486" i="8"/>
  <c r="Z488" i="8"/>
  <c r="Z511" i="8"/>
  <c r="Z412" i="8"/>
  <c r="Z435" i="8"/>
  <c r="Z395" i="8"/>
  <c r="Z363" i="8"/>
  <c r="Z331" i="8"/>
  <c r="Z575" i="8"/>
  <c r="Z438" i="8"/>
  <c r="Z421" i="8"/>
  <c r="Z365" i="8"/>
  <c r="Z310" i="8"/>
  <c r="Z278" i="8"/>
  <c r="Z1006" i="8"/>
  <c r="Z990" i="8"/>
  <c r="Z925" i="8"/>
  <c r="Z878" i="8"/>
  <c r="Z899" i="8"/>
  <c r="Z826" i="8"/>
  <c r="Z845" i="8"/>
  <c r="Z853" i="8"/>
  <c r="Z818" i="8"/>
  <c r="Z743" i="8"/>
  <c r="Z719" i="8"/>
  <c r="Z877" i="8"/>
  <c r="Z596" i="8"/>
  <c r="Z661" i="8"/>
  <c r="Z673" i="8"/>
  <c r="Z635" i="8"/>
  <c r="Z528" i="8"/>
  <c r="Z533" i="8"/>
  <c r="Z582" i="8"/>
  <c r="Z542" i="8"/>
  <c r="Z468" i="8"/>
  <c r="Z508" i="8"/>
  <c r="Z475" i="8"/>
  <c r="Z399" i="8"/>
  <c r="Z466" i="8"/>
  <c r="Z499" i="8"/>
  <c r="Z282" i="8"/>
  <c r="Z244" i="8"/>
  <c r="Z354" i="8"/>
  <c r="Z271" i="8"/>
  <c r="Z425" i="8"/>
  <c r="Z305" i="8"/>
  <c r="Z300" i="8"/>
  <c r="Z143" i="8"/>
  <c r="Z111" i="8"/>
  <c r="Z203" i="8"/>
  <c r="Z194" i="8"/>
  <c r="Z245" i="8"/>
  <c r="Z207" i="8"/>
  <c r="Z316" i="8"/>
  <c r="Z178" i="8"/>
  <c r="Z120" i="8"/>
  <c r="Z172" i="8"/>
  <c r="Z30" i="8"/>
  <c r="Z281" i="8"/>
  <c r="Z38" i="8"/>
  <c r="Z102" i="8"/>
  <c r="Z146" i="8"/>
  <c r="Z968" i="8"/>
  <c r="Z984" i="8"/>
  <c r="Z897" i="8"/>
  <c r="Z862" i="8"/>
  <c r="Z860" i="8"/>
  <c r="Z922" i="8"/>
  <c r="Z938" i="8"/>
  <c r="Z805" i="8"/>
  <c r="Z793" i="8"/>
  <c r="Z770" i="8"/>
  <c r="Z699" i="8"/>
  <c r="Z694" i="8"/>
  <c r="Z584" i="8"/>
  <c r="Z745" i="8"/>
  <c r="Z626" i="8"/>
  <c r="Z623" i="8"/>
  <c r="Z512" i="8"/>
  <c r="Z525" i="8"/>
  <c r="Z670" i="8"/>
  <c r="Z526" i="8"/>
  <c r="Z460" i="8"/>
  <c r="Z492" i="8"/>
  <c r="Z445" i="8"/>
  <c r="Z391" i="8"/>
  <c r="Z424" i="8"/>
  <c r="Z397" i="8"/>
  <c r="Z274" i="8"/>
  <c r="Z240" i="8"/>
  <c r="Z341" i="8"/>
  <c r="Z267" i="8"/>
  <c r="Z419" i="8"/>
  <c r="Z288" i="8"/>
  <c r="Z285" i="8"/>
  <c r="Z141" i="8"/>
  <c r="Z109" i="8"/>
  <c r="Z190" i="8"/>
  <c r="Z192" i="8"/>
  <c r="Z239" i="8"/>
  <c r="Z204" i="8"/>
  <c r="Z313" i="8"/>
  <c r="Z161" i="8"/>
  <c r="Z116" i="8"/>
  <c r="Z168" i="8"/>
  <c r="Z211" i="8"/>
  <c r="Z191" i="8"/>
  <c r="Z28" i="8"/>
  <c r="Z98" i="8"/>
  <c r="Z114" i="8"/>
  <c r="Z978" i="8"/>
  <c r="Z963" i="8"/>
  <c r="Z901" i="8"/>
  <c r="Z971" i="8"/>
  <c r="Z836" i="8"/>
  <c r="Z847" i="8"/>
  <c r="Z839" i="8"/>
  <c r="Z813" i="8"/>
  <c r="Z777" i="8"/>
  <c r="Z751" i="8"/>
  <c r="Z691" i="8"/>
  <c r="Z668" i="8"/>
  <c r="Z576" i="8"/>
  <c r="Z737" i="8"/>
  <c r="Z689" i="8"/>
  <c r="Z597" i="8"/>
  <c r="Z641" i="8"/>
  <c r="Z509" i="8"/>
  <c r="Z663" i="8"/>
  <c r="Z518" i="8"/>
  <c r="Z444" i="8"/>
  <c r="Z472" i="8"/>
  <c r="Z414" i="8"/>
  <c r="Z375" i="8"/>
  <c r="Z487" i="8"/>
  <c r="Z378" i="8"/>
  <c r="Z258" i="8"/>
  <c r="Z224" i="8"/>
  <c r="Z315" i="8"/>
  <c r="Z467" i="8"/>
  <c r="Z393" i="8"/>
  <c r="Z229" i="8"/>
  <c r="Z205" i="8"/>
  <c r="Z133" i="8"/>
  <c r="Z312" i="8"/>
  <c r="Z465" i="8"/>
  <c r="Z370" i="8"/>
  <c r="Z198" i="8"/>
  <c r="Z170" i="8"/>
  <c r="Z174" i="8"/>
  <c r="Z330" i="8"/>
  <c r="Z92" i="8"/>
  <c r="Z106" i="8"/>
  <c r="Z73" i="8"/>
  <c r="Z90" i="8"/>
  <c r="Z84" i="8"/>
  <c r="Z64" i="8"/>
  <c r="Z163" i="8"/>
  <c r="Z80" i="8"/>
  <c r="Z993" i="8"/>
  <c r="Z987" i="8"/>
  <c r="Z954" i="8"/>
  <c r="Z884" i="8"/>
  <c r="Z890" i="8"/>
  <c r="Z916" i="8"/>
  <c r="Z822" i="8"/>
  <c r="Z795" i="8"/>
  <c r="Z935" i="8"/>
  <c r="Z764" i="8"/>
  <c r="Z742" i="8"/>
  <c r="Z683" i="8"/>
  <c r="Z660" i="8"/>
  <c r="Z700" i="8"/>
  <c r="Z709" i="8"/>
  <c r="Z617" i="8"/>
  <c r="Z618" i="8"/>
  <c r="Z704" i="8"/>
  <c r="Z501" i="8"/>
  <c r="Z595" i="8"/>
  <c r="Z510" i="8"/>
  <c r="Z436" i="8"/>
  <c r="Z614" i="8"/>
  <c r="Z406" i="8"/>
  <c r="Z367" i="8"/>
  <c r="Z454" i="8"/>
  <c r="Z352" i="8"/>
  <c r="Z250" i="8"/>
  <c r="Z216" i="8"/>
  <c r="Z307" i="8"/>
  <c r="Z407" i="8"/>
  <c r="Z374" i="8"/>
  <c r="Z201" i="8"/>
  <c r="Z186" i="8"/>
  <c r="Z129" i="8"/>
  <c r="Z280" i="8"/>
  <c r="Z418" i="8"/>
  <c r="Z332" i="8"/>
  <c r="Z185" i="8"/>
  <c r="Z157" i="8"/>
  <c r="Z478" i="8"/>
  <c r="Z230" i="8"/>
  <c r="Z79" i="8"/>
  <c r="Z99" i="8"/>
  <c r="Z45" i="8"/>
  <c r="Z81" i="8"/>
  <c r="Z59" i="8"/>
  <c r="Z44" i="8"/>
  <c r="Z53" i="8"/>
  <c r="Z63" i="8"/>
  <c r="Z977" i="8"/>
  <c r="Z1000" i="8"/>
  <c r="Z907" i="8"/>
  <c r="Z868" i="8"/>
  <c r="Z866" i="8"/>
  <c r="Z944" i="8"/>
  <c r="Z810" i="8"/>
  <c r="Z783" i="8"/>
  <c r="Z781" i="8"/>
  <c r="Z752" i="8"/>
  <c r="Z778" i="8"/>
  <c r="Z796" i="8"/>
  <c r="Z648" i="8"/>
  <c r="Z724" i="8"/>
  <c r="Z702" i="8"/>
  <c r="Z758" i="8"/>
  <c r="Z568" i="8"/>
  <c r="Z578" i="8"/>
  <c r="Z493" i="8"/>
  <c r="Z590" i="8"/>
  <c r="Z494" i="8"/>
  <c r="Z720" i="8"/>
  <c r="Z547" i="8"/>
  <c r="Z451" i="8"/>
  <c r="Z359" i="8"/>
  <c r="Z439" i="8"/>
  <c r="Z322" i="8"/>
  <c r="Z443" i="8"/>
  <c r="Z212" i="8"/>
  <c r="Z303" i="8"/>
  <c r="Z404" i="8"/>
  <c r="Z361" i="8"/>
  <c r="Z195" i="8"/>
  <c r="Z184" i="8"/>
  <c r="Z127" i="8"/>
  <c r="Z272" i="8"/>
  <c r="Z344" i="8"/>
  <c r="Z321" i="8"/>
  <c r="Z179" i="8"/>
  <c r="Z156" i="8"/>
  <c r="Z442" i="8"/>
  <c r="Z202" i="8"/>
  <c r="Z75" i="8"/>
  <c r="Z97" i="8"/>
  <c r="Z33" i="8"/>
  <c r="Z74" i="8"/>
  <c r="Z50" i="8"/>
  <c r="Z36" i="8"/>
  <c r="Z973" i="8"/>
  <c r="Z974" i="8"/>
  <c r="Z926" i="8"/>
  <c r="Z871" i="8"/>
  <c r="Z924" i="8"/>
  <c r="Z947" i="8"/>
  <c r="Z848" i="8"/>
  <c r="Z843" i="8"/>
  <c r="Z759" i="8"/>
  <c r="Z794" i="8"/>
  <c r="Z732" i="8"/>
  <c r="Z733" i="8"/>
  <c r="Z620" i="8"/>
  <c r="Z690" i="8"/>
  <c r="Z659" i="8"/>
  <c r="Z747" i="8"/>
  <c r="Z544" i="8"/>
  <c r="Z557" i="8"/>
  <c r="Z725" i="8"/>
  <c r="Z558" i="8"/>
  <c r="Z599" i="8"/>
  <c r="Z581" i="8"/>
  <c r="Z535" i="8"/>
  <c r="Z434" i="8"/>
  <c r="Z335" i="8"/>
  <c r="Z507" i="8"/>
  <c r="Z306" i="8"/>
  <c r="Z356" i="8"/>
  <c r="Z386" i="8"/>
  <c r="Z283" i="8"/>
  <c r="Z353" i="8"/>
  <c r="Z396" i="8"/>
  <c r="Z389" i="8"/>
  <c r="Z154" i="8"/>
  <c r="Z117" i="8"/>
  <c r="Z218" i="8"/>
  <c r="Z241" i="8"/>
  <c r="Z257" i="8"/>
  <c r="Z247" i="8"/>
  <c r="Z87" i="8"/>
  <c r="Z246" i="8"/>
  <c r="Z132" i="8"/>
  <c r="Z238" i="8"/>
  <c r="Z60" i="8"/>
  <c r="Z14" i="8"/>
  <c r="Z52" i="8"/>
  <c r="Z152" i="8"/>
  <c r="Z340" i="8"/>
  <c r="Z301" i="8"/>
  <c r="Z983" i="8"/>
  <c r="Z959" i="8"/>
  <c r="Z939" i="8"/>
  <c r="Z921" i="8"/>
  <c r="Z902" i="8"/>
  <c r="Z834" i="8"/>
  <c r="Z828" i="8"/>
  <c r="Z880" i="8"/>
  <c r="Z858" i="8"/>
  <c r="Z769" i="8"/>
  <c r="Z727" i="8"/>
  <c r="Z722" i="8"/>
  <c r="Z612" i="8"/>
  <c r="Z667" i="8"/>
  <c r="Z634" i="8"/>
  <c r="Z625" i="8"/>
  <c r="Z536" i="8"/>
  <c r="Z541" i="8"/>
  <c r="Z633" i="8"/>
  <c r="Z550" i="8"/>
  <c r="Z495" i="8"/>
  <c r="Z551" i="8"/>
  <c r="Z519" i="8"/>
  <c r="Z409" i="8"/>
  <c r="Z630" i="8"/>
  <c r="Z461" i="8"/>
  <c r="Z290" i="8"/>
  <c r="Z337" i="8"/>
  <c r="Z360" i="8"/>
  <c r="Z275" i="8"/>
  <c r="Z429" i="8"/>
  <c r="Z320" i="8"/>
  <c r="Z317" i="8"/>
  <c r="Z145" i="8"/>
  <c r="Z113" i="8"/>
  <c r="Z208" i="8"/>
  <c r="Z222" i="8"/>
  <c r="Z248" i="8"/>
  <c r="Z219" i="8"/>
  <c r="Z362" i="8"/>
  <c r="Z217" i="8"/>
  <c r="Z124" i="8"/>
  <c r="Z183" i="8"/>
  <c r="Z40" i="8"/>
  <c r="Z334" i="8"/>
  <c r="Z42" i="8"/>
  <c r="Z122" i="8"/>
  <c r="Z164" i="8"/>
  <c r="Z13" i="8"/>
  <c r="Z23" i="8"/>
  <c r="Z887" i="8"/>
  <c r="Z761" i="8"/>
  <c r="Z573" i="8"/>
  <c r="Z401" i="8"/>
  <c r="Z269" i="8"/>
  <c r="Z86" i="8"/>
  <c r="Z841" i="8"/>
  <c r="Z632" i="8"/>
  <c r="Z710" i="8"/>
  <c r="Z496" i="8"/>
  <c r="Z324" i="8"/>
  <c r="Z25" i="8"/>
  <c r="Z61" i="8"/>
  <c r="Z149" i="8"/>
  <c r="Z909" i="8"/>
  <c r="Z706" i="8"/>
  <c r="Z606" i="8"/>
  <c r="Z299" i="8"/>
  <c r="Z304" i="8"/>
  <c r="Z72" i="8"/>
  <c r="Z91" i="8"/>
  <c r="Z870" i="8"/>
  <c r="Z675" i="8"/>
  <c r="Z484" i="8"/>
  <c r="Z398" i="8"/>
  <c r="Z390" i="8"/>
  <c r="Z31" i="8"/>
  <c r="Z27" i="8"/>
  <c r="Z93" i="8"/>
  <c r="Z176" i="8"/>
  <c r="Z775" i="8"/>
  <c r="Z621" i="8"/>
  <c r="Z449" i="8"/>
  <c r="Z348" i="8"/>
  <c r="Z155" i="8"/>
  <c r="Z34" i="8"/>
  <c r="Z989" i="8"/>
  <c r="Z767" i="8"/>
  <c r="Z560" i="8"/>
  <c r="Z343" i="8"/>
  <c r="Z182" i="8"/>
  <c r="Z349" i="8"/>
  <c r="Z937" i="8"/>
  <c r="Z802" i="8"/>
  <c r="Z565" i="8"/>
  <c r="Z437" i="8"/>
  <c r="Z173" i="8"/>
  <c r="Z148" i="8"/>
  <c r="Z949" i="8"/>
  <c r="Z750" i="8"/>
  <c r="Z477" i="8"/>
  <c r="Z314" i="8"/>
  <c r="Z125" i="8"/>
  <c r="Z394" i="8"/>
  <c r="Z78" i="8"/>
  <c r="Z68" i="8"/>
  <c r="Z400" i="8"/>
  <c r="Z82" i="8"/>
  <c r="Z89" i="8"/>
  <c r="Q35" i="7"/>
  <c r="T24" i="4"/>
  <c r="X24" i="4" s="1"/>
  <c r="L11" i="7"/>
  <c r="Q19" i="3" s="1"/>
  <c r="Z20" i="4"/>
  <c r="L20" i="7"/>
  <c r="Q28" i="3" s="1"/>
  <c r="Z29" i="4"/>
  <c r="Z51" i="5"/>
  <c r="Z49" i="5"/>
  <c r="AM42" i="8"/>
  <c r="AN42" i="8" s="1"/>
  <c r="AM10" i="8"/>
  <c r="AN10" i="8" s="1"/>
  <c r="AM43" i="8"/>
  <c r="AN43" i="8" s="1"/>
  <c r="AN898" i="8"/>
  <c r="AM777" i="8"/>
  <c r="AN777" i="8" s="1"/>
  <c r="W354" i="8"/>
  <c r="W132" i="8"/>
  <c r="W31" i="8"/>
  <c r="W85" i="8"/>
  <c r="W62" i="8"/>
  <c r="W18" i="8"/>
  <c r="W52" i="8"/>
  <c r="W28" i="8"/>
  <c r="W57" i="8"/>
  <c r="W8" i="8"/>
  <c r="W15" i="8"/>
  <c r="W14" i="8"/>
  <c r="W96" i="8"/>
  <c r="W34" i="8"/>
  <c r="W64" i="8"/>
  <c r="W100" i="8"/>
  <c r="W13" i="8"/>
  <c r="W79" i="8"/>
  <c r="W42" i="8"/>
  <c r="W102" i="8"/>
  <c r="W113" i="8"/>
  <c r="W47" i="8"/>
  <c r="W71" i="8"/>
  <c r="W12" i="8"/>
  <c r="W77" i="8"/>
  <c r="W50" i="8"/>
  <c r="W17" i="8"/>
  <c r="W69" i="8"/>
  <c r="W36" i="8"/>
  <c r="W55" i="8"/>
  <c r="W59" i="8"/>
  <c r="W72" i="8"/>
  <c r="W26" i="8"/>
  <c r="W66" i="8"/>
  <c r="W84" i="8"/>
  <c r="W22" i="8"/>
  <c r="W75" i="8"/>
  <c r="W87" i="8"/>
  <c r="W44" i="8"/>
  <c r="W1000" i="8"/>
  <c r="W980" i="8"/>
  <c r="W983" i="8"/>
  <c r="W978" i="8"/>
  <c r="W991" i="8"/>
  <c r="W977" i="8"/>
  <c r="W930" i="8"/>
  <c r="W937" i="8"/>
  <c r="W950" i="8"/>
  <c r="W905" i="8"/>
  <c r="W899" i="8"/>
  <c r="W910" i="8"/>
  <c r="W975" i="8"/>
  <c r="W951" i="8"/>
  <c r="W893" i="8"/>
  <c r="W843" i="8"/>
  <c r="W863" i="8"/>
  <c r="W858" i="8"/>
  <c r="W860" i="8"/>
  <c r="W961" i="8"/>
  <c r="W929" i="8"/>
  <c r="W829" i="8"/>
  <c r="W794" i="8"/>
  <c r="W818" i="8"/>
  <c r="W862" i="8"/>
  <c r="W776" i="8"/>
  <c r="W833" i="8"/>
  <c r="W767" i="8"/>
  <c r="W752" i="8"/>
  <c r="W736" i="8"/>
  <c r="W785" i="8"/>
  <c r="W757" i="8"/>
  <c r="W717" i="8"/>
  <c r="W742" i="8"/>
  <c r="W772" i="8"/>
  <c r="W704" i="8"/>
  <c r="W707" i="8"/>
  <c r="W664" i="8"/>
  <c r="W724" i="8"/>
  <c r="W703" i="8"/>
  <c r="W700" i="8"/>
  <c r="W641" i="8"/>
  <c r="W614" i="8"/>
  <c r="W645" i="8"/>
  <c r="W675" i="8"/>
  <c r="W622" i="8"/>
  <c r="W626" i="8"/>
  <c r="W600" i="8"/>
  <c r="W711" i="8"/>
  <c r="W563" i="8"/>
  <c r="W531" i="8"/>
  <c r="W499" i="8"/>
  <c r="W467" i="8"/>
  <c r="W607" i="8"/>
  <c r="W544" i="8"/>
  <c r="W512" i="8"/>
  <c r="W647" i="8"/>
  <c r="W576" i="8"/>
  <c r="W670" i="8"/>
  <c r="W518" i="8"/>
  <c r="W443" i="8"/>
  <c r="W411" i="8"/>
  <c r="W553" i="8"/>
  <c r="W558" i="8"/>
  <c r="W699" i="8"/>
  <c r="W537" i="8"/>
  <c r="W485" i="8"/>
  <c r="W412" i="8"/>
  <c r="W538" i="8"/>
  <c r="W466" i="8"/>
  <c r="W450" i="8"/>
  <c r="W441" i="8"/>
  <c r="W355" i="8"/>
  <c r="W425" i="8"/>
  <c r="W376" i="8"/>
  <c r="W317" i="8"/>
  <c r="W285" i="8"/>
  <c r="W253" i="8"/>
  <c r="W183" i="8"/>
  <c r="W395" i="8"/>
  <c r="W331" i="8"/>
  <c r="W405" i="8"/>
  <c r="W549" i="8"/>
  <c r="W366" i="8"/>
  <c r="W316" i="8"/>
  <c r="W284" i="8"/>
  <c r="W343" i="8"/>
  <c r="W282" i="8"/>
  <c r="W202" i="8"/>
  <c r="W371" i="8"/>
  <c r="W267" i="8"/>
  <c r="W219" i="8"/>
  <c r="W364" i="8"/>
  <c r="W223" i="8"/>
  <c r="W148" i="8"/>
  <c r="W270" i="8"/>
  <c r="W212" i="8"/>
  <c r="W327" i="8"/>
  <c r="W188" i="8"/>
  <c r="W105" i="8"/>
  <c r="W460" i="8"/>
  <c r="W362" i="8"/>
  <c r="W192" i="8"/>
  <c r="W142" i="8"/>
  <c r="W126" i="8"/>
  <c r="W110" i="8"/>
  <c r="W220" i="8"/>
  <c r="W287" i="8"/>
  <c r="W160" i="8"/>
  <c r="W91" i="8"/>
  <c r="W23" i="8"/>
  <c r="W101" i="8"/>
  <c r="W9" i="8"/>
  <c r="W86" i="8"/>
  <c r="W27" i="8"/>
  <c r="W67" i="8"/>
  <c r="W213" i="8"/>
  <c r="W88" i="8"/>
  <c r="W222" i="8"/>
  <c r="W158" i="8"/>
  <c r="W976" i="8"/>
  <c r="W1005" i="8"/>
  <c r="W981" i="8"/>
  <c r="W944" i="8"/>
  <c r="W1003" i="8"/>
  <c r="W922" i="8"/>
  <c r="W925" i="8"/>
  <c r="W956" i="8"/>
  <c r="W959" i="8"/>
  <c r="W939" i="8"/>
  <c r="W949" i="8"/>
  <c r="W861" i="8"/>
  <c r="W889" i="8"/>
  <c r="W895" i="8"/>
  <c r="W827" i="8"/>
  <c r="W836" i="8"/>
  <c r="W813" i="8"/>
  <c r="W850" i="8"/>
  <c r="W846" i="8"/>
  <c r="W790" i="8"/>
  <c r="W825" i="8"/>
  <c r="W831" i="8"/>
  <c r="W805" i="8"/>
  <c r="W781" i="8"/>
  <c r="W762" i="8"/>
  <c r="W740" i="8"/>
  <c r="W968" i="8"/>
  <c r="W783" i="8"/>
  <c r="W705" i="8"/>
  <c r="W741" i="8"/>
  <c r="W735" i="8"/>
  <c r="W719" i="8"/>
  <c r="W668" i="8"/>
  <c r="W720" i="8"/>
  <c r="W679" i="8"/>
  <c r="W681" i="8"/>
  <c r="W691" i="8"/>
  <c r="W715" i="8"/>
  <c r="W689" i="8"/>
  <c r="W624" i="8"/>
  <c r="W822" i="8"/>
  <c r="W585" i="8"/>
  <c r="W606" i="8"/>
  <c r="W547" i="8"/>
  <c r="W511" i="8"/>
  <c r="W475" i="8"/>
  <c r="W643" i="8"/>
  <c r="W540" i="8"/>
  <c r="W504" i="8"/>
  <c r="W623" i="8"/>
  <c r="W592" i="8"/>
  <c r="W541" i="8"/>
  <c r="W451" i="8"/>
  <c r="W415" i="8"/>
  <c r="W546" i="8"/>
  <c r="W525" i="8"/>
  <c r="W589" i="8"/>
  <c r="W469" i="8"/>
  <c r="W473" i="8"/>
  <c r="W445" i="8"/>
  <c r="W470" i="8"/>
  <c r="W449" i="8"/>
  <c r="W404" i="8"/>
  <c r="W338" i="8"/>
  <c r="W413" i="8"/>
  <c r="W342" i="8"/>
  <c r="W293" i="8"/>
  <c r="W257" i="8"/>
  <c r="W179" i="8"/>
  <c r="W380" i="8"/>
  <c r="W464" i="8"/>
  <c r="W373" i="8"/>
  <c r="W383" i="8"/>
  <c r="W324" i="8"/>
  <c r="W288" i="8"/>
  <c r="W341" i="8"/>
  <c r="W247" i="8"/>
  <c r="W170" i="8"/>
  <c r="W326" i="8"/>
  <c r="W236" i="8"/>
  <c r="W1001" i="8"/>
  <c r="W986" i="8"/>
  <c r="W1006" i="8"/>
  <c r="W936" i="8"/>
  <c r="W974" i="8"/>
  <c r="W914" i="8"/>
  <c r="W917" i="8"/>
  <c r="W924" i="8"/>
  <c r="W926" i="8"/>
  <c r="W931" i="8"/>
  <c r="W945" i="8"/>
  <c r="W920" i="8"/>
  <c r="W884" i="8"/>
  <c r="W928" i="8"/>
  <c r="W923" i="8"/>
  <c r="W821" i="8"/>
  <c r="W809" i="8"/>
  <c r="W849" i="8"/>
  <c r="W819" i="8"/>
  <c r="W786" i="8"/>
  <c r="W815" i="8"/>
  <c r="W828" i="8"/>
  <c r="W800" i="8"/>
  <c r="W780" i="8"/>
  <c r="W755" i="8"/>
  <c r="W732" i="8"/>
  <c r="W847" i="8"/>
  <c r="W760" i="8"/>
  <c r="W701" i="8"/>
  <c r="W734" i="8"/>
  <c r="W748" i="8"/>
  <c r="W718" i="8"/>
  <c r="W660" i="8"/>
  <c r="W710" i="8"/>
  <c r="W673" i="8"/>
  <c r="W671" i="8"/>
  <c r="W638" i="8"/>
  <c r="W666" i="8"/>
  <c r="W684" i="8"/>
  <c r="W728" i="8"/>
  <c r="W708" i="8"/>
  <c r="W634" i="8"/>
  <c r="W581" i="8"/>
  <c r="W543" i="8"/>
  <c r="W507" i="8"/>
  <c r="W471" i="8"/>
  <c r="W572" i="8"/>
  <c r="W536" i="8"/>
  <c r="W500" i="8"/>
  <c r="W619" i="8"/>
  <c r="W561" i="8"/>
  <c r="W534" i="8"/>
  <c r="W447" i="8"/>
  <c r="W407" i="8"/>
  <c r="W506" i="8"/>
  <c r="W517" i="8"/>
  <c r="W586" i="8"/>
  <c r="W550" i="8"/>
  <c r="W465" i="8"/>
  <c r="W440" i="8"/>
  <c r="W594" i="8"/>
  <c r="W444" i="8"/>
  <c r="W402" i="8"/>
  <c r="W486" i="8"/>
  <c r="W406" i="8"/>
  <c r="W325" i="8"/>
  <c r="W1004" i="8"/>
  <c r="W985" i="8"/>
  <c r="W1002" i="8"/>
  <c r="W973" i="8"/>
  <c r="W942" i="8"/>
  <c r="W906" i="8"/>
  <c r="W994" i="8"/>
  <c r="W919" i="8"/>
  <c r="W916" i="8"/>
  <c r="W913" i="8"/>
  <c r="W962" i="8"/>
  <c r="W898" i="8"/>
  <c r="W877" i="8"/>
  <c r="W890" i="8"/>
  <c r="W900" i="8"/>
  <c r="W901" i="8"/>
  <c r="W990" i="8"/>
  <c r="W918" i="8"/>
  <c r="W817" i="8"/>
  <c r="W782" i="8"/>
  <c r="W814" i="8"/>
  <c r="W808" i="8"/>
  <c r="W844" i="8"/>
  <c r="W771" i="8"/>
  <c r="W750" i="8"/>
  <c r="W873" i="8"/>
  <c r="W793" i="8"/>
  <c r="W739" i="8"/>
  <c r="W756" i="8"/>
  <c r="W730" i="8"/>
  <c r="W722" i="8"/>
  <c r="W702" i="8"/>
  <c r="W770" i="8"/>
  <c r="W674" i="8"/>
  <c r="W663" i="8"/>
  <c r="W665" i="8"/>
  <c r="W629" i="8"/>
  <c r="W649" i="8"/>
  <c r="W659" i="8"/>
  <c r="W695" i="8"/>
  <c r="W693" i="8"/>
  <c r="W625" i="8"/>
  <c r="W579" i="8"/>
  <c r="W539" i="8"/>
  <c r="W503" i="8"/>
  <c r="W682" i="8"/>
  <c r="W568" i="8"/>
  <c r="W532" i="8"/>
  <c r="W496" i="8"/>
  <c r="W613" i="8"/>
  <c r="W554" i="8"/>
  <c r="W526" i="8"/>
  <c r="W439" i="8"/>
  <c r="W609" i="8"/>
  <c r="W498" i="8"/>
  <c r="W509" i="8"/>
  <c r="W582" i="8"/>
  <c r="W542" i="8"/>
  <c r="W429" i="8"/>
  <c r="W529" i="8"/>
  <c r="W590" i="8"/>
  <c r="W434" i="8"/>
  <c r="W387" i="8"/>
  <c r="W458" i="8"/>
  <c r="W391" i="8"/>
  <c r="W321" i="8"/>
  <c r="W281" i="8"/>
  <c r="W995" i="8"/>
  <c r="W963" i="8"/>
  <c r="W965" i="8"/>
  <c r="W970" i="8"/>
  <c r="W911" i="8"/>
  <c r="W875" i="8"/>
  <c r="W932" i="8"/>
  <c r="W832" i="8"/>
  <c r="W866" i="8"/>
  <c r="W869" i="8"/>
  <c r="W874" i="8"/>
  <c r="W806" i="8"/>
  <c r="W868" i="8"/>
  <c r="W774" i="8"/>
  <c r="W763" i="8"/>
  <c r="W745" i="8"/>
  <c r="W779" i="8"/>
  <c r="W709" i="8"/>
  <c r="W727" i="8"/>
  <c r="W698" i="8"/>
  <c r="W765" i="8"/>
  <c r="W655" i="8"/>
  <c r="W697" i="8"/>
  <c r="W605" i="8"/>
  <c r="W678" i="8"/>
  <c r="W615" i="8"/>
  <c r="W567" i="8"/>
  <c r="W515" i="8"/>
  <c r="W583" i="8"/>
  <c r="W528" i="8"/>
  <c r="W640" i="8"/>
  <c r="W630" i="8"/>
  <c r="W455" i="8"/>
  <c r="W591" i="8"/>
  <c r="W501" i="8"/>
  <c r="W494" i="8"/>
  <c r="W557" i="8"/>
  <c r="W472" i="8"/>
  <c r="W422" i="8"/>
  <c r="W432" i="8"/>
  <c r="W357" i="8"/>
  <c r="W277" i="8"/>
  <c r="W199" i="8"/>
  <c r="W578" i="8"/>
  <c r="W329" i="8"/>
  <c r="W375" i="8"/>
  <c r="W381" i="8"/>
  <c r="W312" i="8"/>
  <c r="W454" i="8"/>
  <c r="W330" i="8"/>
  <c r="W204" i="8"/>
  <c r="W350" i="8"/>
  <c r="W251" i="8"/>
  <c r="W396" i="8"/>
  <c r="W225" i="8"/>
  <c r="W384" i="8"/>
  <c r="W255" i="8"/>
  <c r="W182" i="8"/>
  <c r="W231" i="8"/>
  <c r="W307" i="8"/>
  <c r="W78" i="8"/>
  <c r="W152" i="8"/>
  <c r="W185" i="8"/>
  <c r="W138" i="8"/>
  <c r="W119" i="8"/>
  <c r="W386" i="8"/>
  <c r="W401" i="8"/>
  <c r="W208" i="8"/>
  <c r="W95" i="8"/>
  <c r="W19" i="8"/>
  <c r="W58" i="8"/>
  <c r="W226" i="8"/>
  <c r="W56" i="8"/>
  <c r="W141" i="8"/>
  <c r="W256" i="8"/>
  <c r="W92" i="8"/>
  <c r="W137" i="8"/>
  <c r="W124" i="8"/>
  <c r="W964" i="8"/>
  <c r="W957" i="8"/>
  <c r="W935" i="8"/>
  <c r="W933" i="8"/>
  <c r="W902" i="8"/>
  <c r="W907" i="8"/>
  <c r="W881" i="8"/>
  <c r="W864" i="8"/>
  <c r="W830" i="8"/>
  <c r="W837" i="8"/>
  <c r="W897" i="8"/>
  <c r="W802" i="8"/>
  <c r="W795" i="8"/>
  <c r="W826" i="8"/>
  <c r="W796" i="8"/>
  <c r="W769" i="8"/>
  <c r="W775" i="8"/>
  <c r="W751" i="8"/>
  <c r="W737" i="8"/>
  <c r="W680" i="8"/>
  <c r="W658" i="8"/>
  <c r="W696" i="8"/>
  <c r="W601" i="8"/>
  <c r="W690" i="8"/>
  <c r="W636" i="8"/>
  <c r="W602" i="8"/>
  <c r="W555" i="8"/>
  <c r="W491" i="8"/>
  <c r="W648" i="8"/>
  <c r="W520" i="8"/>
  <c r="W611" i="8"/>
  <c r="W588" i="8"/>
  <c r="W431" i="8"/>
  <c r="W580" i="8"/>
  <c r="W481" i="8"/>
  <c r="W497" i="8"/>
  <c r="W456" i="8"/>
  <c r="W522" i="8"/>
  <c r="W408" i="8"/>
  <c r="W420" i="8"/>
  <c r="W313" i="8"/>
  <c r="W269" i="8"/>
  <c r="W191" i="8"/>
  <c r="W393" i="8"/>
  <c r="W448" i="8"/>
  <c r="W358" i="8"/>
  <c r="W351" i="8"/>
  <c r="W304" i="8"/>
  <c r="W379" i="8"/>
  <c r="W311" i="8"/>
  <c r="W172" i="8"/>
  <c r="W323" i="8"/>
  <c r="W221" i="8"/>
  <c r="W356" i="8"/>
  <c r="W180" i="8"/>
  <c r="W318" i="8"/>
  <c r="W244" i="8"/>
  <c r="W437" i="8"/>
  <c r="W214" i="8"/>
  <c r="W218" i="8"/>
  <c r="W369" i="8"/>
  <c r="W319" i="8"/>
  <c r="W177" i="8"/>
  <c r="W134" i="8"/>
  <c r="W115" i="8"/>
  <c r="W275" i="8"/>
  <c r="W290" i="8"/>
  <c r="W159" i="8"/>
  <c r="W68" i="8"/>
  <c r="W190" i="8"/>
  <c r="W51" i="8"/>
  <c r="W106" i="8"/>
  <c r="W37" i="8"/>
  <c r="W73" i="8"/>
  <c r="W194" i="8"/>
  <c r="W54" i="8"/>
  <c r="W112" i="8"/>
  <c r="W107" i="8"/>
  <c r="W992" i="8"/>
  <c r="W971" i="8"/>
  <c r="W952" i="8"/>
  <c r="W927" i="8"/>
  <c r="W979" i="8"/>
  <c r="W896" i="8"/>
  <c r="W894" i="8"/>
  <c r="W879" i="8"/>
  <c r="W859" i="8"/>
  <c r="W887" i="8"/>
  <c r="W824" i="8"/>
  <c r="W857" i="8"/>
  <c r="W798" i="8"/>
  <c r="W791" i="8"/>
  <c r="W834" i="8"/>
  <c r="W784" i="8"/>
  <c r="W749" i="8"/>
  <c r="W845" i="8"/>
  <c r="W811" i="8"/>
  <c r="W688" i="8"/>
  <c r="W676" i="8"/>
  <c r="W653" i="8"/>
  <c r="W692" i="8"/>
  <c r="W599" i="8"/>
  <c r="W650" i="8"/>
  <c r="W632" i="8"/>
  <c r="W577" i="8"/>
  <c r="W551" i="8"/>
  <c r="W487" i="8"/>
  <c r="W564" i="8"/>
  <c r="W516" i="8"/>
  <c r="W604" i="8"/>
  <c r="W566" i="8"/>
  <c r="W427" i="8"/>
  <c r="W490" i="8"/>
  <c r="W597" i="8"/>
  <c r="W461" i="8"/>
  <c r="W446" i="8"/>
  <c r="W514" i="8"/>
  <c r="W385" i="8"/>
  <c r="W416" i="8"/>
  <c r="W309" i="8"/>
  <c r="W265" i="8"/>
  <c r="W187" i="8"/>
  <c r="W378" i="8"/>
  <c r="W442" i="8"/>
  <c r="W570" i="8"/>
  <c r="W349" i="8"/>
  <c r="W300" i="8"/>
  <c r="W347" i="8"/>
  <c r="W279" i="8"/>
  <c r="W164" i="8"/>
  <c r="W294" i="8"/>
  <c r="W209" i="8"/>
  <c r="W306" i="8"/>
  <c r="W178" i="8"/>
  <c r="W315" i="8"/>
  <c r="W242" i="8"/>
  <c r="W426" i="8"/>
  <c r="W205" i="8"/>
  <c r="W98" i="8"/>
  <c r="W272" i="8"/>
  <c r="W243" i="8"/>
  <c r="W149" i="8"/>
  <c r="W131" i="8"/>
  <c r="W114" i="8"/>
  <c r="W224" i="8"/>
  <c r="W274" i="8"/>
  <c r="W154" i="8"/>
  <c r="W61" i="8"/>
  <c r="W168" i="8"/>
  <c r="W46" i="8"/>
  <c r="W103" i="8"/>
  <c r="W35" i="8"/>
  <c r="W65" i="8"/>
  <c r="W144" i="8"/>
  <c r="W45" i="8"/>
  <c r="W302" i="8"/>
  <c r="W93" i="8"/>
  <c r="W984" i="8"/>
  <c r="W967" i="8"/>
  <c r="W955" i="8"/>
  <c r="W953" i="8"/>
  <c r="W958" i="8"/>
  <c r="W888" i="8"/>
  <c r="W886" i="8"/>
  <c r="W880" i="8"/>
  <c r="W851" i="8"/>
  <c r="W882" i="8"/>
  <c r="W816" i="8"/>
  <c r="W842" i="8"/>
  <c r="W943" i="8"/>
  <c r="W812" i="8"/>
  <c r="W789" i="8"/>
  <c r="W764" i="8"/>
  <c r="W747" i="8"/>
  <c r="W729" i="8"/>
  <c r="W777" i="8"/>
  <c r="W686" i="8"/>
  <c r="W672" i="8"/>
  <c r="W651" i="8"/>
  <c r="W656" i="8"/>
  <c r="W744" i="8"/>
  <c r="W646" i="8"/>
  <c r="W628" i="8"/>
  <c r="W575" i="8"/>
  <c r="W535" i="8"/>
  <c r="W483" i="8"/>
  <c r="W560" i="8"/>
  <c r="W508" i="8"/>
  <c r="W574" i="8"/>
  <c r="W510" i="8"/>
  <c r="W423" i="8"/>
  <c r="W482" i="8"/>
  <c r="W593" i="8"/>
  <c r="W421" i="8"/>
  <c r="W521" i="8"/>
  <c r="W480" i="8"/>
  <c r="W372" i="8"/>
  <c r="W414" i="8"/>
  <c r="W305" i="8"/>
  <c r="W261" i="8"/>
  <c r="W175" i="8"/>
  <c r="W363" i="8"/>
  <c r="W430" i="8"/>
  <c r="W436" i="8"/>
  <c r="W336" i="8"/>
  <c r="W296" i="8"/>
  <c r="W345" i="8"/>
  <c r="W232" i="8"/>
  <c r="W462" i="8"/>
  <c r="W291" i="8"/>
  <c r="W207" i="8"/>
  <c r="W303" i="8"/>
  <c r="W165" i="8"/>
  <c r="W286" i="8"/>
  <c r="W229" i="8"/>
  <c r="W377" i="8"/>
  <c r="W186" i="8"/>
  <c r="W97" i="8"/>
  <c r="W262" i="8"/>
  <c r="W239" i="8"/>
  <c r="W147" i="8"/>
  <c r="W130" i="8"/>
  <c r="W111" i="8"/>
  <c r="W156" i="8"/>
  <c r="W260" i="8"/>
  <c r="W145" i="8"/>
  <c r="W48" i="8"/>
  <c r="W163" i="8"/>
  <c r="W32" i="8"/>
  <c r="W99" i="8"/>
  <c r="W24" i="8"/>
  <c r="W60" i="8"/>
  <c r="W129" i="8"/>
  <c r="W33" i="8"/>
  <c r="W263" i="8"/>
  <c r="W38" i="8"/>
  <c r="W996" i="8"/>
  <c r="W947" i="8"/>
  <c r="W954" i="8"/>
  <c r="W878" i="8"/>
  <c r="W835" i="8"/>
  <c r="W912" i="8"/>
  <c r="W934" i="8"/>
  <c r="W841" i="8"/>
  <c r="W807" i="8"/>
  <c r="W746" i="8"/>
  <c r="AA746" i="8" s="1"/>
  <c r="AB746" i="8" s="1"/>
  <c r="AC746" i="8" s="1"/>
  <c r="W712" i="8"/>
  <c r="W654" i="8"/>
  <c r="W642" i="8"/>
  <c r="W612" i="8"/>
  <c r="W479" i="8"/>
  <c r="W492" i="8"/>
  <c r="W477" i="8"/>
  <c r="W627" i="8"/>
  <c r="W587" i="8"/>
  <c r="W476" i="8"/>
  <c r="W389" i="8"/>
  <c r="W249" i="8"/>
  <c r="W361" i="8"/>
  <c r="W409" i="8"/>
  <c r="W292" i="8"/>
  <c r="W230" i="8"/>
  <c r="W266" i="8"/>
  <c r="W246" i="8"/>
  <c r="W283" i="8"/>
  <c r="W298" i="8"/>
  <c r="W90" i="8"/>
  <c r="W228" i="8"/>
  <c r="W127" i="8"/>
  <c r="W155" i="8"/>
  <c r="W128" i="8"/>
  <c r="W133" i="8"/>
  <c r="W76" i="8"/>
  <c r="W49" i="8"/>
  <c r="W25" i="8"/>
  <c r="W988" i="8"/>
  <c r="W999" i="8"/>
  <c r="W948" i="8"/>
  <c r="W870" i="8"/>
  <c r="W921" i="8"/>
  <c r="W892" i="8"/>
  <c r="W871" i="8"/>
  <c r="W801" i="8"/>
  <c r="W803" i="8"/>
  <c r="W726" i="8"/>
  <c r="W687" i="8"/>
  <c r="W639" i="8"/>
  <c r="W637" i="8"/>
  <c r="W610" i="8"/>
  <c r="W652" i="8"/>
  <c r="W488" i="8"/>
  <c r="W463" i="8"/>
  <c r="W565" i="8"/>
  <c r="W545" i="8"/>
  <c r="W433" i="8"/>
  <c r="W374" i="8"/>
  <c r="W210" i="8"/>
  <c r="W348" i="8"/>
  <c r="W400" i="8"/>
  <c r="W280" i="8"/>
  <c r="W217" i="8"/>
  <c r="W264" i="8"/>
  <c r="W240" i="8"/>
  <c r="W271" i="8"/>
  <c r="W295" i="8"/>
  <c r="W89" i="8"/>
  <c r="W200" i="8"/>
  <c r="W123" i="8"/>
  <c r="W151" i="8"/>
  <c r="W117" i="8"/>
  <c r="W116" i="8"/>
  <c r="W70" i="8"/>
  <c r="W40" i="8"/>
  <c r="W21" i="8"/>
  <c r="W972" i="8"/>
  <c r="W998" i="8"/>
  <c r="W969" i="8"/>
  <c r="W946" i="8"/>
  <c r="W909" i="8"/>
  <c r="W885" i="8"/>
  <c r="W823" i="8"/>
  <c r="W792" i="8"/>
  <c r="W787" i="8"/>
  <c r="W758" i="8"/>
  <c r="W685" i="8"/>
  <c r="W714" i="8"/>
  <c r="W633" i="8"/>
  <c r="W571" i="8"/>
  <c r="W644" i="8"/>
  <c r="W677" i="8"/>
  <c r="W459" i="8"/>
  <c r="W533" i="8"/>
  <c r="W410" i="8"/>
  <c r="W424" i="8"/>
  <c r="W359" i="8"/>
  <c r="W203" i="8"/>
  <c r="W346" i="8"/>
  <c r="W398" i="8"/>
  <c r="W276" i="8"/>
  <c r="W215" i="8"/>
  <c r="W252" i="8"/>
  <c r="W238" i="8"/>
  <c r="W268" i="8"/>
  <c r="W233" i="8"/>
  <c r="W82" i="8"/>
  <c r="W196" i="8"/>
  <c r="W122" i="8"/>
  <c r="W452" i="8"/>
  <c r="W104" i="8"/>
  <c r="W83" i="8"/>
  <c r="W63" i="8"/>
  <c r="W30" i="8"/>
  <c r="W394" i="8"/>
  <c r="W987" i="8"/>
  <c r="W938" i="8"/>
  <c r="W908" i="8"/>
  <c r="W904" i="8"/>
  <c r="W839" i="8"/>
  <c r="W855" i="8"/>
  <c r="W799" i="8"/>
  <c r="W759" i="8"/>
  <c r="W778" i="8"/>
  <c r="W723" i="8"/>
  <c r="W761" i="8"/>
  <c r="W616" i="8"/>
  <c r="W662" i="8"/>
  <c r="W559" i="8"/>
  <c r="W661" i="8"/>
  <c r="W631" i="8"/>
  <c r="W435" i="8"/>
  <c r="W493" i="8"/>
  <c r="W484" i="8"/>
  <c r="W453" i="8"/>
  <c r="W344" i="8"/>
  <c r="W195" i="8"/>
  <c r="W573" i="8"/>
  <c r="W368" i="8"/>
  <c r="W382" i="8"/>
  <c r="W189" i="8"/>
  <c r="W234" i="8"/>
  <c r="W197" i="8"/>
  <c r="W250" i="8"/>
  <c r="W216" i="8"/>
  <c r="W74" i="8"/>
  <c r="W181" i="8"/>
  <c r="W118" i="8"/>
  <c r="W332" i="8"/>
  <c r="W80" i="8"/>
  <c r="W53" i="8"/>
  <c r="W43" i="8"/>
  <c r="W248" i="8"/>
  <c r="W125" i="8"/>
  <c r="W997" i="8"/>
  <c r="W941" i="8"/>
  <c r="W915" i="8"/>
  <c r="W856" i="8"/>
  <c r="W854" i="8"/>
  <c r="W820" i="8"/>
  <c r="W865" i="8"/>
  <c r="W768" i="8"/>
  <c r="W725" i="8"/>
  <c r="W773" i="8"/>
  <c r="W706" i="8"/>
  <c r="W733" i="8"/>
  <c r="W669" i="8"/>
  <c r="W527" i="8"/>
  <c r="W556" i="8"/>
  <c r="W635" i="8"/>
  <c r="W419" i="8"/>
  <c r="W569" i="8"/>
  <c r="W513" i="8"/>
  <c r="W370" i="8"/>
  <c r="W301" i="8"/>
  <c r="W171" i="8"/>
  <c r="W418" i="8"/>
  <c r="W334" i="8"/>
  <c r="W339" i="8"/>
  <c r="W403" i="8"/>
  <c r="W193" i="8"/>
  <c r="W161" i="8"/>
  <c r="W227" i="8"/>
  <c r="W173" i="8"/>
  <c r="W235" i="8"/>
  <c r="W146" i="8"/>
  <c r="W468" i="8"/>
  <c r="W245" i="8"/>
  <c r="W41" i="8"/>
  <c r="W10" i="8"/>
  <c r="W20" i="8"/>
  <c r="W120" i="8"/>
  <c r="W254" i="8"/>
  <c r="W982" i="8"/>
  <c r="W993" i="8"/>
  <c r="W891" i="8"/>
  <c r="W848" i="8"/>
  <c r="W852" i="8"/>
  <c r="W903" i="8"/>
  <c r="W797" i="8"/>
  <c r="W766" i="8"/>
  <c r="W721" i="8"/>
  <c r="W738" i="8"/>
  <c r="W694" i="8"/>
  <c r="W620" i="8"/>
  <c r="W667" i="8"/>
  <c r="W523" i="8"/>
  <c r="W552" i="8"/>
  <c r="W596" i="8"/>
  <c r="W608" i="8"/>
  <c r="W562" i="8"/>
  <c r="W505" i="8"/>
  <c r="W353" i="8"/>
  <c r="W297" i="8"/>
  <c r="W167" i="8"/>
  <c r="W392" i="8"/>
  <c r="W328" i="8"/>
  <c r="W337" i="8"/>
  <c r="W399" i="8"/>
  <c r="W176" i="8"/>
  <c r="W157" i="8"/>
  <c r="W201" i="8"/>
  <c r="W397" i="8"/>
  <c r="W211" i="8"/>
  <c r="W143" i="8"/>
  <c r="W457" i="8"/>
  <c r="W241" i="8"/>
  <c r="W39" i="8"/>
  <c r="W365" i="8"/>
  <c r="W299" i="8"/>
  <c r="W109" i="8"/>
  <c r="W166" i="8"/>
  <c r="W876" i="8"/>
  <c r="W743" i="8"/>
  <c r="W603" i="8"/>
  <c r="W621" i="8"/>
  <c r="W428" i="8"/>
  <c r="W308" i="8"/>
  <c r="W352" i="8"/>
  <c r="W135" i="8"/>
  <c r="W136" i="8"/>
  <c r="W966" i="8"/>
  <c r="W838" i="8"/>
  <c r="W713" i="8"/>
  <c r="W617" i="8"/>
  <c r="W595" i="8"/>
  <c r="W289" i="8"/>
  <c r="W335" i="8"/>
  <c r="W184" i="8"/>
  <c r="W417" i="8"/>
  <c r="W198" i="8"/>
  <c r="W960" i="8"/>
  <c r="W853" i="8"/>
  <c r="W753" i="8"/>
  <c r="W598" i="8"/>
  <c r="W584" i="8"/>
  <c r="W273" i="8"/>
  <c r="W314" i="8"/>
  <c r="W169" i="8"/>
  <c r="W278" i="8"/>
  <c r="W121" i="8"/>
  <c r="W940" i="8"/>
  <c r="W804" i="8"/>
  <c r="W683" i="8"/>
  <c r="W495" i="8"/>
  <c r="W474" i="8"/>
  <c r="W438" i="8"/>
  <c r="W333" i="8"/>
  <c r="W258" i="8"/>
  <c r="W206" i="8"/>
  <c r="W81" i="8"/>
  <c r="W883" i="8"/>
  <c r="W788" i="8"/>
  <c r="W657" i="8"/>
  <c r="W548" i="8"/>
  <c r="W489" i="8"/>
  <c r="W390" i="8"/>
  <c r="W174" i="8"/>
  <c r="W162" i="8"/>
  <c r="W29" i="8"/>
  <c r="W140" i="8"/>
  <c r="W16" i="8"/>
  <c r="W989" i="8"/>
  <c r="W618" i="8"/>
  <c r="W360" i="8"/>
  <c r="W237" i="8"/>
  <c r="W840" i="8"/>
  <c r="W524" i="8"/>
  <c r="W367" i="8"/>
  <c r="W259" i="8"/>
  <c r="W810" i="8"/>
  <c r="W478" i="8"/>
  <c r="W388" i="8"/>
  <c r="W94" i="8"/>
  <c r="W872" i="8"/>
  <c r="W502" i="8"/>
  <c r="W153" i="8"/>
  <c r="W108" i="8"/>
  <c r="W754" i="8"/>
  <c r="W530" i="8"/>
  <c r="W310" i="8"/>
  <c r="W731" i="8"/>
  <c r="W340" i="8"/>
  <c r="W322" i="8"/>
  <c r="W519" i="8"/>
  <c r="W150" i="8"/>
  <c r="W320" i="8"/>
  <c r="W139" i="8"/>
  <c r="W11" i="8"/>
  <c r="W867" i="8"/>
  <c r="W716" i="8"/>
  <c r="X179" i="8"/>
  <c r="X339" i="8"/>
  <c r="X287" i="8"/>
  <c r="X332" i="8"/>
  <c r="X263" i="8"/>
  <c r="X172" i="8"/>
  <c r="X115" i="8"/>
  <c r="X122" i="8"/>
  <c r="X98" i="8"/>
  <c r="X89" i="8"/>
  <c r="X50" i="8"/>
  <c r="X39" i="8"/>
  <c r="X158" i="8"/>
  <c r="X71" i="8"/>
  <c r="X59" i="8"/>
  <c r="X100" i="8"/>
  <c r="X85" i="8"/>
  <c r="X68" i="8"/>
  <c r="X44" i="8"/>
  <c r="X11" i="8"/>
  <c r="X279" i="8"/>
  <c r="X222" i="8"/>
  <c r="X82" i="8"/>
  <c r="X48" i="8"/>
  <c r="X19" i="8"/>
  <c r="X18" i="8"/>
  <c r="X14" i="8"/>
  <c r="X123" i="8"/>
  <c r="X107" i="8"/>
  <c r="X77" i="8"/>
  <c r="X26" i="8"/>
  <c r="X13" i="8"/>
  <c r="X66" i="8"/>
  <c r="X55" i="8"/>
  <c r="X41" i="8"/>
  <c r="X114" i="8"/>
  <c r="X108" i="8"/>
  <c r="X104" i="8"/>
  <c r="X95" i="8"/>
  <c r="X34" i="8"/>
  <c r="X17" i="8"/>
  <c r="X124" i="8"/>
  <c r="X87" i="8"/>
  <c r="X75" i="8"/>
  <c r="X21" i="8"/>
  <c r="X16" i="8"/>
  <c r="X117" i="8"/>
  <c r="X112" i="8"/>
  <c r="X36" i="8"/>
  <c r="X23" i="8"/>
  <c r="X29" i="8"/>
  <c r="X22" i="8"/>
  <c r="X96" i="8"/>
  <c r="X91" i="8"/>
  <c r="X64" i="8"/>
  <c r="X61" i="8"/>
  <c r="X31" i="8"/>
  <c r="X15" i="8"/>
  <c r="X12" i="8"/>
  <c r="X10" i="8"/>
  <c r="X42" i="8"/>
  <c r="X57" i="8"/>
  <c r="X72" i="8"/>
  <c r="X90" i="8"/>
  <c r="X113" i="8"/>
  <c r="X54" i="8"/>
  <c r="X109" i="8"/>
  <c r="X49" i="8"/>
  <c r="X67" i="8"/>
  <c r="X119" i="8"/>
  <c r="X1004" i="8"/>
  <c r="X986" i="8"/>
  <c r="X982" i="8"/>
  <c r="X966" i="8"/>
  <c r="X939" i="8"/>
  <c r="X992" i="8"/>
  <c r="X937" i="8"/>
  <c r="X994" i="8"/>
  <c r="X916" i="8"/>
  <c r="X931" i="8"/>
  <c r="X945" i="8"/>
  <c r="X962" i="8"/>
  <c r="X856" i="8"/>
  <c r="X864" i="8"/>
  <c r="X862" i="8"/>
  <c r="X929" i="8"/>
  <c r="X887" i="8"/>
  <c r="X869" i="8"/>
  <c r="X805" i="8"/>
  <c r="X829" i="8"/>
  <c r="X847" i="8"/>
  <c r="X794" i="8"/>
  <c r="X818" i="8"/>
  <c r="X863" i="8"/>
  <c r="X828" i="8"/>
  <c r="X754" i="8"/>
  <c r="X792" i="8"/>
  <c r="X751" i="8"/>
  <c r="X791" i="8"/>
  <c r="X749" i="8"/>
  <c r="X946" i="8"/>
  <c r="X734" i="8"/>
  <c r="X702" i="8"/>
  <c r="X183" i="8"/>
  <c r="X47" i="8"/>
  <c r="X127" i="8"/>
  <c r="X33" i="8"/>
  <c r="X45" i="8"/>
  <c r="X120" i="8"/>
  <c r="X8" i="8"/>
  <c r="X73" i="8"/>
  <c r="X121" i="8"/>
  <c r="X999" i="8"/>
  <c r="X984" i="8"/>
  <c r="X1006" i="8"/>
  <c r="X960" i="8"/>
  <c r="X965" i="8"/>
  <c r="X953" i="8"/>
  <c r="X925" i="8"/>
  <c r="X954" i="8"/>
  <c r="X899" i="8"/>
  <c r="X910" i="8"/>
  <c r="X904" i="8"/>
  <c r="X932" i="8"/>
  <c r="X893" i="8"/>
  <c r="X851" i="8"/>
  <c r="X846" i="8"/>
  <c r="X923" i="8"/>
  <c r="X879" i="8"/>
  <c r="X853" i="8"/>
  <c r="X892" i="8"/>
  <c r="X819" i="8"/>
  <c r="X817" i="8"/>
  <c r="X786" i="8"/>
  <c r="X839" i="8"/>
  <c r="X832" i="8"/>
  <c r="X800" i="8"/>
  <c r="X844" i="8"/>
  <c r="X780" i="8"/>
  <c r="X743" i="8"/>
  <c r="X773" i="8"/>
  <c r="X785" i="8"/>
  <c r="X760" i="8"/>
  <c r="X726" i="8"/>
  <c r="X694" i="8"/>
  <c r="X740" i="8"/>
  <c r="X721" i="8"/>
  <c r="X659" i="8"/>
  <c r="X627" i="8"/>
  <c r="X595" i="8"/>
  <c r="X687" i="8"/>
  <c r="X750" i="8"/>
  <c r="X708" i="8"/>
  <c r="X642" i="8"/>
  <c r="X733" i="8"/>
  <c r="X660" i="8"/>
  <c r="X605" i="8"/>
  <c r="X633" i="8"/>
  <c r="X628" i="8"/>
  <c r="X705" i="8"/>
  <c r="X610" i="8"/>
  <c r="X551" i="8"/>
  <c r="X519" i="8"/>
  <c r="X661" i="8"/>
  <c r="X556" i="8"/>
  <c r="X524" i="8"/>
  <c r="X492" i="8"/>
  <c r="X641" i="8"/>
  <c r="X578" i="8"/>
  <c r="X541" i="8"/>
  <c r="X509" i="8"/>
  <c r="X625" i="8"/>
  <c r="X88" i="8"/>
  <c r="X30" i="8"/>
  <c r="X118" i="8"/>
  <c r="X975" i="8"/>
  <c r="X997" i="8"/>
  <c r="X957" i="8"/>
  <c r="X977" i="8"/>
  <c r="X940" i="8"/>
  <c r="X961" i="8"/>
  <c r="X938" i="8"/>
  <c r="X870" i="8"/>
  <c r="X927" i="8"/>
  <c r="X877" i="8"/>
  <c r="X874" i="8"/>
  <c r="X921" i="8"/>
  <c r="X840" i="8"/>
  <c r="X809" i="8"/>
  <c r="X934" i="8"/>
  <c r="X804" i="8"/>
  <c r="X823" i="8"/>
  <c r="X803" i="8"/>
  <c r="X766" i="8"/>
  <c r="X801" i="8"/>
  <c r="X906" i="8"/>
  <c r="X776" i="8"/>
  <c r="X779" i="8"/>
  <c r="X722" i="8"/>
  <c r="X682" i="8"/>
  <c r="X745" i="8"/>
  <c r="X671" i="8"/>
  <c r="X635" i="8"/>
  <c r="X599" i="8"/>
  <c r="X685" i="8"/>
  <c r="X657" i="8"/>
  <c r="X695" i="8"/>
  <c r="X736" i="8"/>
  <c r="X693" i="8"/>
  <c r="X620" i="8"/>
  <c r="X637" i="8"/>
  <c r="X626" i="8"/>
  <c r="X621" i="8"/>
  <c r="X571" i="8"/>
  <c r="X535" i="8"/>
  <c r="X616" i="8"/>
  <c r="X564" i="8"/>
  <c r="X528" i="8"/>
  <c r="X488" i="8"/>
  <c r="X576" i="8"/>
  <c r="X561" i="8"/>
  <c r="X525" i="8"/>
  <c r="X489" i="8"/>
  <c r="X477" i="8"/>
  <c r="X435" i="8"/>
  <c r="X468" i="8"/>
  <c r="X680" i="8"/>
  <c r="X538" i="8"/>
  <c r="X473" i="8"/>
  <c r="X452" i="8"/>
  <c r="X554" i="8"/>
  <c r="X445" i="8"/>
  <c r="X394" i="8"/>
  <c r="X362" i="8"/>
  <c r="X330" i="8"/>
  <c r="X530" i="8"/>
  <c r="X424" i="8"/>
  <c r="X413" i="8"/>
  <c r="X344" i="8"/>
  <c r="X297" i="8"/>
  <c r="X265" i="8"/>
  <c r="X411" i="8"/>
  <c r="X329" i="8"/>
  <c r="X215" i="8"/>
  <c r="X367" i="8"/>
  <c r="X314" i="8"/>
  <c r="X282" i="8"/>
  <c r="X454" i="8"/>
  <c r="X453" i="8"/>
  <c r="X353" i="8"/>
  <c r="X323" i="8"/>
  <c r="X234" i="8"/>
  <c r="X430" i="8"/>
  <c r="X238" i="8"/>
  <c r="X157" i="8"/>
  <c r="X288" i="8"/>
  <c r="X229" i="8"/>
  <c r="X437" i="8"/>
  <c r="X205" i="8"/>
  <c r="X401" i="8"/>
  <c r="X259" i="8"/>
  <c r="X203" i="8"/>
  <c r="X162" i="8"/>
  <c r="X200" i="8"/>
  <c r="X142" i="8"/>
  <c r="X247" i="8"/>
  <c r="X324" i="8"/>
  <c r="X86" i="8"/>
  <c r="X202" i="8"/>
  <c r="X136" i="8"/>
  <c r="X28" i="8"/>
  <c r="X60" i="8"/>
  <c r="X1003" i="8"/>
  <c r="X1005" i="8"/>
  <c r="X981" i="8"/>
  <c r="X952" i="8"/>
  <c r="X974" i="8"/>
  <c r="X933" i="8"/>
  <c r="X956" i="8"/>
  <c r="X936" i="8"/>
  <c r="X914" i="8"/>
  <c r="X969" i="8"/>
  <c r="X876" i="8"/>
  <c r="X854" i="8"/>
  <c r="X902" i="8"/>
  <c r="X836" i="8"/>
  <c r="X912" i="8"/>
  <c r="X918" i="8"/>
  <c r="X802" i="8"/>
  <c r="X868" i="8"/>
  <c r="X964" i="8"/>
  <c r="X762" i="8"/>
  <c r="X781" i="8"/>
  <c r="X845" i="8"/>
  <c r="X765" i="8"/>
  <c r="X812" i="8"/>
  <c r="X718" i="8"/>
  <c r="X788" i="8"/>
  <c r="X739" i="8"/>
  <c r="X667" i="8"/>
  <c r="X631" i="8"/>
  <c r="X591" i="8"/>
  <c r="X789" i="8"/>
  <c r="X640" i="8"/>
  <c r="X678" i="8"/>
  <c r="X716" i="8"/>
  <c r="X676" i="8"/>
  <c r="X618" i="8"/>
  <c r="X624" i="8"/>
  <c r="X613" i="8"/>
  <c r="X604" i="8"/>
  <c r="X567" i="8"/>
  <c r="X531" i="8"/>
  <c r="X614" i="8"/>
  <c r="X560" i="8"/>
  <c r="X520" i="8"/>
  <c r="X484" i="8"/>
  <c r="X574" i="8"/>
  <c r="X557" i="8"/>
  <c r="X521" i="8"/>
  <c r="X634" i="8"/>
  <c r="X463" i="8"/>
  <c r="X584" i="8"/>
  <c r="X466" i="8"/>
  <c r="X601" i="8"/>
  <c r="X486" i="8"/>
  <c r="X467" i="8"/>
  <c r="X442" i="8"/>
  <c r="X502" i="8"/>
  <c r="X440" i="8"/>
  <c r="X390" i="8"/>
  <c r="X358" i="8"/>
  <c r="X597" i="8"/>
  <c r="X522" i="8"/>
  <c r="X428" i="8"/>
  <c r="X412" i="8"/>
  <c r="X325" i="8"/>
  <c r="X293" i="8"/>
  <c r="X261" i="8"/>
  <c r="X395" i="8"/>
  <c r="X243" i="8"/>
  <c r="X211" i="8"/>
  <c r="X365" i="8"/>
  <c r="X310" i="8"/>
  <c r="X278" i="8"/>
  <c r="X421" i="8"/>
  <c r="X423" i="8"/>
  <c r="X340" i="8"/>
  <c r="X296" i="8"/>
  <c r="X221" i="8"/>
  <c r="X388" i="8"/>
  <c r="X225" i="8"/>
  <c r="X153" i="8"/>
  <c r="X283" i="8"/>
  <c r="X212" i="8"/>
  <c r="X381" i="8"/>
  <c r="X199" i="8"/>
  <c r="X373" i="8"/>
  <c r="X256" i="8"/>
  <c r="X192" i="8"/>
  <c r="X152" i="8"/>
  <c r="X196" i="8"/>
  <c r="X139" i="8"/>
  <c r="X224" i="8"/>
  <c r="X316" i="8"/>
  <c r="X83" i="8"/>
  <c r="X198" i="8"/>
  <c r="X133" i="8"/>
  <c r="X35" i="8"/>
  <c r="X78" i="8"/>
  <c r="X292" i="8"/>
  <c r="X32" i="8"/>
  <c r="X46" i="8"/>
  <c r="X58" i="8"/>
  <c r="X154" i="8"/>
  <c r="X341" i="8"/>
  <c r="X52" i="8"/>
  <c r="X79" i="8"/>
  <c r="X92" i="8"/>
  <c r="X159" i="8"/>
  <c r="X1000" i="8"/>
  <c r="X993" i="8"/>
  <c r="X950" i="8"/>
  <c r="X917" i="8"/>
  <c r="X926" i="8"/>
  <c r="X886" i="8"/>
  <c r="X951" i="8"/>
  <c r="X843" i="8"/>
  <c r="X968" i="8"/>
  <c r="X875" i="8"/>
  <c r="X849" i="8"/>
  <c r="X810" i="8"/>
  <c r="X825" i="8"/>
  <c r="X831" i="8"/>
  <c r="X905" i="8"/>
  <c r="X842" i="8"/>
  <c r="X753" i="8"/>
  <c r="X741" i="8"/>
  <c r="X738" i="8"/>
  <c r="X703" i="8"/>
  <c r="X643" i="8"/>
  <c r="X587" i="8"/>
  <c r="X711" i="8"/>
  <c r="X701" i="8"/>
  <c r="X737" i="8"/>
  <c r="X757" i="8"/>
  <c r="X650" i="8"/>
  <c r="X731" i="8"/>
  <c r="X656" i="8"/>
  <c r="X543" i="8"/>
  <c r="X674" i="8"/>
  <c r="X544" i="8"/>
  <c r="X500" i="8"/>
  <c r="X719" i="8"/>
  <c r="X545" i="8"/>
  <c r="X497" i="8"/>
  <c r="X459" i="8"/>
  <c r="X498" i="8"/>
  <c r="X472" i="8"/>
  <c r="X600" i="8"/>
  <c r="X479" i="8"/>
  <c r="X408" i="8"/>
  <c r="X427" i="8"/>
  <c r="X378" i="8"/>
  <c r="X338" i="8"/>
  <c r="X514" i="8"/>
  <c r="X485" i="8"/>
  <c r="X359" i="8"/>
  <c r="X289" i="8"/>
  <c r="X249" i="8"/>
  <c r="X348" i="8"/>
  <c r="X460" i="8"/>
  <c r="X333" i="8"/>
  <c r="X290" i="8"/>
  <c r="X396" i="8"/>
  <c r="X387" i="8"/>
  <c r="X368" i="8"/>
  <c r="X209" i="8"/>
  <c r="X303" i="8"/>
  <c r="X165" i="8"/>
  <c r="X271" i="8"/>
  <c r="X184" i="8"/>
  <c r="X216" i="8"/>
  <c r="X369" i="8"/>
  <c r="X220" i="8"/>
  <c r="X304" i="8"/>
  <c r="X185" i="8"/>
  <c r="X134" i="8"/>
  <c r="X151" i="8"/>
  <c r="X80" i="8"/>
  <c r="X144" i="8"/>
  <c r="X700" i="8"/>
  <c r="X65" i="8"/>
  <c r="X985" i="8"/>
  <c r="X978" i="8"/>
  <c r="X942" i="8"/>
  <c r="X909" i="8"/>
  <c r="X915" i="8"/>
  <c r="X878" i="8"/>
  <c r="X898" i="8"/>
  <c r="X835" i="8"/>
  <c r="X924" i="8"/>
  <c r="X860" i="8"/>
  <c r="X834" i="8"/>
  <c r="X806" i="8"/>
  <c r="X815" i="8"/>
  <c r="X808" i="8"/>
  <c r="X857" i="8"/>
  <c r="X62" i="8"/>
  <c r="X175" i="8"/>
  <c r="X25" i="8"/>
  <c r="X81" i="8"/>
  <c r="X349" i="8"/>
  <c r="X160" i="8"/>
  <c r="X967" i="8"/>
  <c r="X955" i="8"/>
  <c r="X970" i="8"/>
  <c r="X883" i="8"/>
  <c r="X873" i="8"/>
  <c r="X859" i="8"/>
  <c r="X885" i="8"/>
  <c r="X813" i="8"/>
  <c r="X821" i="8"/>
  <c r="X866" i="8"/>
  <c r="X896" i="8"/>
  <c r="X747" i="8"/>
  <c r="X797" i="8"/>
  <c r="X714" i="8"/>
  <c r="X784" i="8"/>
  <c r="X663" i="8"/>
  <c r="X611" i="8"/>
  <c r="X727" i="8"/>
  <c r="X715" i="8"/>
  <c r="X735" i="8"/>
  <c r="X653" i="8"/>
  <c r="X609" i="8"/>
  <c r="X724" i="8"/>
  <c r="X559" i="8"/>
  <c r="X658" i="8"/>
  <c r="X548" i="8"/>
  <c r="X496" i="8"/>
  <c r="X585" i="8"/>
  <c r="X529" i="8"/>
  <c r="X534" i="8"/>
  <c r="X439" i="8"/>
  <c r="X495" i="8"/>
  <c r="X570" i="8"/>
  <c r="X464" i="8"/>
  <c r="X478" i="8"/>
  <c r="X406" i="8"/>
  <c r="X354" i="8"/>
  <c r="X431" i="8"/>
  <c r="X426" i="8"/>
  <c r="X376" i="8"/>
  <c r="X285" i="8"/>
  <c r="X438" i="8"/>
  <c r="X235" i="8"/>
  <c r="X397" i="8"/>
  <c r="X302" i="8"/>
  <c r="X258" i="8"/>
  <c r="X404" i="8"/>
  <c r="X328" i="8"/>
  <c r="X193" i="8"/>
  <c r="X240" i="8"/>
  <c r="X392" i="8"/>
  <c r="X242" i="8"/>
  <c r="X295" i="8"/>
  <c r="X405" i="8"/>
  <c r="X218" i="8"/>
  <c r="X345" i="8"/>
  <c r="X147" i="8"/>
  <c r="X189" i="8"/>
  <c r="X101" i="8"/>
  <c r="X194" i="8"/>
  <c r="X125" i="8"/>
  <c r="X74" i="8"/>
  <c r="X105" i="8"/>
  <c r="X987" i="8"/>
  <c r="X1001" i="8"/>
  <c r="X998" i="8"/>
  <c r="X928" i="8"/>
  <c r="X913" i="8"/>
  <c r="X943" i="8"/>
  <c r="X895" i="8"/>
  <c r="X882" i="8"/>
  <c r="X850" i="8"/>
  <c r="X790" i="8"/>
  <c r="X841" i="8"/>
  <c r="X820" i="8"/>
  <c r="X811" i="8"/>
  <c r="X793" i="8"/>
  <c r="X706" i="8"/>
  <c r="X764" i="8"/>
  <c r="X651" i="8"/>
  <c r="X603" i="8"/>
  <c r="X691" i="8"/>
  <c r="X668" i="8"/>
  <c r="X709" i="8"/>
  <c r="X588" i="8"/>
  <c r="X654" i="8"/>
  <c r="X602" i="8"/>
  <c r="X547" i="8"/>
  <c r="X648" i="8"/>
  <c r="X536" i="8"/>
  <c r="X476" i="8"/>
  <c r="X569" i="8"/>
  <c r="X513" i="8"/>
  <c r="X518" i="8"/>
  <c r="X506" i="8"/>
  <c r="X470" i="8"/>
  <c r="X507" i="8"/>
  <c r="X457" i="8"/>
  <c r="X471" i="8"/>
  <c r="X398" i="8"/>
  <c r="X346" i="8"/>
  <c r="X418" i="8"/>
  <c r="X461" i="8"/>
  <c r="X321" i="8"/>
  <c r="X277" i="8"/>
  <c r="X393" i="8"/>
  <c r="X227" i="8"/>
  <c r="X352" i="8"/>
  <c r="X294" i="8"/>
  <c r="X379" i="8"/>
  <c r="X372" i="8"/>
  <c r="X267" i="8"/>
  <c r="X176" i="8"/>
  <c r="X191" i="8"/>
  <c r="X320" i="8"/>
  <c r="X195" i="8"/>
  <c r="X214" i="8"/>
  <c r="X307" i="8"/>
  <c r="X208" i="8"/>
  <c r="X311" i="8"/>
  <c r="X143" i="8"/>
  <c r="X156" i="8"/>
  <c r="X93" i="8"/>
  <c r="X141" i="8"/>
  <c r="X38" i="8"/>
  <c r="X84" i="8"/>
  <c r="X979" i="8"/>
  <c r="X1002" i="8"/>
  <c r="X990" i="8"/>
  <c r="X920" i="8"/>
  <c r="X907" i="8"/>
  <c r="X880" i="8"/>
  <c r="X838" i="8"/>
  <c r="X858" i="8"/>
  <c r="X833" i="8"/>
  <c r="X782" i="8"/>
  <c r="X861" i="8"/>
  <c r="X771" i="8"/>
  <c r="X775" i="8"/>
  <c r="X756" i="8"/>
  <c r="X698" i="8"/>
  <c r="X729" i="8"/>
  <c r="X647" i="8"/>
  <c r="X583" i="8"/>
  <c r="X689" i="8"/>
  <c r="X662" i="8"/>
  <c r="X707" i="8"/>
  <c r="X586" i="8"/>
  <c r="X636" i="8"/>
  <c r="X589" i="8"/>
  <c r="X539" i="8"/>
  <c r="X638" i="8"/>
  <c r="X532" i="8"/>
  <c r="X748" i="8"/>
  <c r="X565" i="8"/>
  <c r="X505" i="8"/>
  <c r="X510" i="8"/>
  <c r="X490" i="8"/>
  <c r="X598" i="8"/>
  <c r="X499" i="8"/>
  <c r="X441" i="8"/>
  <c r="X469" i="8"/>
  <c r="X386" i="8"/>
  <c r="X342" i="8"/>
  <c r="X450" i="8"/>
  <c r="X432" i="8"/>
  <c r="X317" i="8"/>
  <c r="X273" i="8"/>
  <c r="X380" i="8"/>
  <c r="X223" i="8"/>
  <c r="X335" i="8"/>
  <c r="X286" i="8"/>
  <c r="X377" i="8"/>
  <c r="X355" i="8"/>
  <c r="X264" i="8"/>
  <c r="X174" i="8"/>
  <c r="X180" i="8"/>
  <c r="X315" i="8"/>
  <c r="X182" i="8"/>
  <c r="X188" i="8"/>
  <c r="X280" i="8"/>
  <c r="X190" i="8"/>
  <c r="X232" i="8"/>
  <c r="X138" i="8"/>
  <c r="X155" i="8"/>
  <c r="X76" i="8"/>
  <c r="X140" i="8"/>
  <c r="X996" i="8"/>
  <c r="X980" i="8"/>
  <c r="X988" i="8"/>
  <c r="X958" i="8"/>
  <c r="X894" i="8"/>
  <c r="X922" i="8"/>
  <c r="X976" i="8"/>
  <c r="X852" i="8"/>
  <c r="X826" i="8"/>
  <c r="X778" i="8"/>
  <c r="X848" i="8"/>
  <c r="X767" i="8"/>
  <c r="X799" i="8"/>
  <c r="X768" i="8"/>
  <c r="X690" i="8"/>
  <c r="X725" i="8"/>
  <c r="X639" i="8"/>
  <c r="X579" i="8"/>
  <c r="X673" i="8"/>
  <c r="X644" i="8"/>
  <c r="X697" i="8"/>
  <c r="X796" i="8"/>
  <c r="X632" i="8"/>
  <c r="X612" i="8"/>
  <c r="X527" i="8"/>
  <c r="X629" i="8"/>
  <c r="X516" i="8"/>
  <c r="X704" i="8"/>
  <c r="X553" i="8"/>
  <c r="X501" i="8"/>
  <c r="X455" i="8"/>
  <c r="X483" i="8"/>
  <c r="X594" i="8"/>
  <c r="X491" i="8"/>
  <c r="X436" i="8"/>
  <c r="X456" i="8"/>
  <c r="X382" i="8"/>
  <c r="X334" i="8"/>
  <c r="X449" i="8"/>
  <c r="X429" i="8"/>
  <c r="X313" i="8"/>
  <c r="X269" i="8"/>
  <c r="X363" i="8"/>
  <c r="X219" i="8"/>
  <c r="X326" i="8"/>
  <c r="X274" i="8"/>
  <c r="X364" i="8"/>
  <c r="X403" i="8"/>
  <c r="X252" i="8"/>
  <c r="X356" i="8"/>
  <c r="X178" i="8"/>
  <c r="X268" i="8"/>
  <c r="X169" i="8"/>
  <c r="X186" i="8"/>
  <c r="X275" i="8"/>
  <c r="X177" i="8"/>
  <c r="X228" i="8"/>
  <c r="X135" i="8"/>
  <c r="X347" i="8"/>
  <c r="X336" i="8"/>
  <c r="X137" i="8"/>
  <c r="X991" i="8"/>
  <c r="X972" i="8"/>
  <c r="X941" i="8"/>
  <c r="X949" i="8"/>
  <c r="X897" i="8"/>
  <c r="X888" i="8"/>
  <c r="X919" i="8"/>
  <c r="X837" i="8"/>
  <c r="X911" i="8"/>
  <c r="X774" i="8"/>
  <c r="X787" i="8"/>
  <c r="X763" i="8"/>
  <c r="X777" i="8"/>
  <c r="X742" i="8"/>
  <c r="X686" i="8"/>
  <c r="X692" i="8"/>
  <c r="X623" i="8"/>
  <c r="X575" i="8"/>
  <c r="X772" i="8"/>
  <c r="X752" i="8"/>
  <c r="X670" i="8"/>
  <c r="X681" i="8"/>
  <c r="X688" i="8"/>
  <c r="X606" i="8"/>
  <c r="X523" i="8"/>
  <c r="X572" i="8"/>
  <c r="X512" i="8"/>
  <c r="X677" i="8"/>
  <c r="X549" i="8"/>
  <c r="X493" i="8"/>
  <c r="X451" i="8"/>
  <c r="X482" i="8"/>
  <c r="X590" i="8"/>
  <c r="X487" i="8"/>
  <c r="X425" i="8"/>
  <c r="X446" i="8"/>
  <c r="X374" i="8"/>
  <c r="X596" i="8"/>
  <c r="X444" i="8"/>
  <c r="X410" i="8"/>
  <c r="X309" i="8"/>
  <c r="X257" i="8"/>
  <c r="X361" i="8"/>
  <c r="X417" i="8"/>
  <c r="X322" i="8"/>
  <c r="X270" i="8"/>
  <c r="X562" i="8"/>
  <c r="X400" i="8"/>
  <c r="X251" i="8"/>
  <c r="X308" i="8"/>
  <c r="X161" i="8"/>
  <c r="X255" i="8"/>
  <c r="X448" i="8"/>
  <c r="X173" i="8"/>
  <c r="X272" i="8"/>
  <c r="X171" i="8"/>
  <c r="X204" i="8"/>
  <c r="X131" i="8"/>
  <c r="X213" i="8"/>
  <c r="X299" i="8"/>
  <c r="X132" i="8"/>
  <c r="X20" i="8"/>
  <c r="X150" i="8"/>
  <c r="X284" i="8"/>
  <c r="X110" i="8"/>
  <c r="X248" i="8"/>
  <c r="X40" i="8"/>
  <c r="X126" i="8"/>
  <c r="X983" i="8"/>
  <c r="X963" i="8"/>
  <c r="X930" i="8"/>
  <c r="X944" i="8"/>
  <c r="X889" i="8"/>
  <c r="X884" i="8"/>
  <c r="X890" i="8"/>
  <c r="X824" i="8"/>
  <c r="X903" i="8"/>
  <c r="X871" i="8"/>
  <c r="X770" i="8"/>
  <c r="X759" i="8"/>
  <c r="X769" i="8"/>
  <c r="X746" i="8"/>
  <c r="X732" i="8"/>
  <c r="X679" i="8"/>
  <c r="X619" i="8"/>
  <c r="X713" i="8"/>
  <c r="X723" i="8"/>
  <c r="X684" i="8"/>
  <c r="X645" i="8"/>
  <c r="X646" i="8"/>
  <c r="X669" i="8"/>
  <c r="X581" i="8"/>
  <c r="X515" i="8"/>
  <c r="X568" i="8"/>
  <c r="X508" i="8"/>
  <c r="X617" i="8"/>
  <c r="X537" i="8"/>
  <c r="X630" i="8"/>
  <c r="X447" i="8"/>
  <c r="X558" i="8"/>
  <c r="X577" i="8"/>
  <c r="X462" i="8"/>
  <c r="X419" i="8"/>
  <c r="X416" i="8"/>
  <c r="X370" i="8"/>
  <c r="X593" i="8"/>
  <c r="X434" i="8"/>
  <c r="X391" i="8"/>
  <c r="X305" i="8"/>
  <c r="X253" i="8"/>
  <c r="X331" i="8"/>
  <c r="X415" i="8"/>
  <c r="X318" i="8"/>
  <c r="X266" i="8"/>
  <c r="X474" i="8"/>
  <c r="X375" i="8"/>
  <c r="X236" i="8"/>
  <c r="X276" i="8"/>
  <c r="X148" i="8"/>
  <c r="X250" i="8"/>
  <c r="X327" i="8"/>
  <c r="X167" i="8"/>
  <c r="X254" i="8"/>
  <c r="X343" i="8"/>
  <c r="X181" i="8"/>
  <c r="X130" i="8"/>
  <c r="X166" i="8"/>
  <c r="X230" i="8"/>
  <c r="X129" i="8"/>
  <c r="X103" i="8"/>
  <c r="X51" i="8"/>
  <c r="X245" i="8"/>
  <c r="X989" i="8"/>
  <c r="X900" i="8"/>
  <c r="X758" i="8"/>
  <c r="X744" i="8"/>
  <c r="X717" i="8"/>
  <c r="X761" i="8"/>
  <c r="X504" i="8"/>
  <c r="X443" i="8"/>
  <c r="X582" i="8"/>
  <c r="X433" i="8"/>
  <c r="X239" i="8"/>
  <c r="X407" i="8"/>
  <c r="X409" i="8"/>
  <c r="X237" i="8"/>
  <c r="X102" i="8"/>
  <c r="X24" i="8"/>
  <c r="X99" i="8"/>
  <c r="X217" i="8"/>
  <c r="X69" i="8"/>
  <c r="X901" i="8"/>
  <c r="X908" i="8"/>
  <c r="X830" i="8"/>
  <c r="X783" i="8"/>
  <c r="X699" i="8"/>
  <c r="X664" i="8"/>
  <c r="X480" i="8"/>
  <c r="X546" i="8"/>
  <c r="X475" i="8"/>
  <c r="X672" i="8"/>
  <c r="X231" i="8"/>
  <c r="X385" i="8"/>
  <c r="X360" i="8"/>
  <c r="X210" i="8"/>
  <c r="X94" i="8"/>
  <c r="X27" i="8"/>
  <c r="X163" i="8"/>
  <c r="X337" i="8"/>
  <c r="X70" i="8"/>
  <c r="X106" i="8"/>
  <c r="X241" i="8"/>
  <c r="X168" i="8"/>
  <c r="X351" i="8"/>
  <c r="X111" i="8"/>
  <c r="X891" i="8"/>
  <c r="X816" i="8"/>
  <c r="X755" i="8"/>
  <c r="X675" i="8"/>
  <c r="X683" i="8"/>
  <c r="X563" i="8"/>
  <c r="X608" i="8"/>
  <c r="X503" i="8"/>
  <c r="X414" i="8"/>
  <c r="X389" i="8"/>
  <c r="X399" i="8"/>
  <c r="X371" i="8"/>
  <c r="X244" i="8"/>
  <c r="X164" i="8"/>
  <c r="X226" i="8"/>
  <c r="X995" i="8"/>
  <c r="X935" i="8"/>
  <c r="X855" i="8"/>
  <c r="X822" i="8"/>
  <c r="X655" i="8"/>
  <c r="X728" i="8"/>
  <c r="X555" i="8"/>
  <c r="X580" i="8"/>
  <c r="X481" i="8"/>
  <c r="X402" i="8"/>
  <c r="X357" i="8"/>
  <c r="X384" i="8"/>
  <c r="X291" i="8"/>
  <c r="X201" i="8"/>
  <c r="X319" i="8"/>
  <c r="X145" i="8"/>
  <c r="X9" i="8"/>
  <c r="X56" i="8"/>
  <c r="X260" i="8"/>
  <c r="X971" i="8"/>
  <c r="X881" i="8"/>
  <c r="X872" i="8"/>
  <c r="X807" i="8"/>
  <c r="X615" i="8"/>
  <c r="X666" i="8"/>
  <c r="X511" i="8"/>
  <c r="X533" i="8"/>
  <c r="X573" i="8"/>
  <c r="X366" i="8"/>
  <c r="X301" i="8"/>
  <c r="X306" i="8"/>
  <c r="X207" i="8"/>
  <c r="X300" i="8"/>
  <c r="X149" i="8"/>
  <c r="X128" i="8"/>
  <c r="X116" i="8"/>
  <c r="X206" i="8"/>
  <c r="X959" i="8"/>
  <c r="X948" i="8"/>
  <c r="X798" i="8"/>
  <c r="X795" i="8"/>
  <c r="X607" i="8"/>
  <c r="X649" i="8"/>
  <c r="X652" i="8"/>
  <c r="X517" i="8"/>
  <c r="X542" i="8"/>
  <c r="X350" i="8"/>
  <c r="X281" i="8"/>
  <c r="X298" i="8"/>
  <c r="X187" i="8"/>
  <c r="X233" i="8"/>
  <c r="X146" i="8"/>
  <c r="X37" i="8"/>
  <c r="X53" i="8"/>
  <c r="X973" i="8"/>
  <c r="X867" i="8"/>
  <c r="X814" i="8"/>
  <c r="X730" i="8"/>
  <c r="X712" i="8"/>
  <c r="X622" i="8"/>
  <c r="X552" i="8"/>
  <c r="X566" i="8"/>
  <c r="X665" i="8"/>
  <c r="X592" i="8"/>
  <c r="X550" i="8"/>
  <c r="X262" i="8"/>
  <c r="X246" i="8"/>
  <c r="X465" i="8"/>
  <c r="X383" i="8"/>
  <c r="X63" i="8"/>
  <c r="X97" i="8"/>
  <c r="X947" i="8"/>
  <c r="X827" i="8"/>
  <c r="X865" i="8"/>
  <c r="X710" i="8"/>
  <c r="X720" i="8"/>
  <c r="X696" i="8"/>
  <c r="X540" i="8"/>
  <c r="X526" i="8"/>
  <c r="X458" i="8"/>
  <c r="X420" i="8"/>
  <c r="X422" i="8"/>
  <c r="X494" i="8"/>
  <c r="X197" i="8"/>
  <c r="X312" i="8"/>
  <c r="X170" i="8"/>
  <c r="X43" i="8"/>
  <c r="L28" i="7"/>
  <c r="Q36" i="3" s="1"/>
  <c r="Z37" i="4"/>
  <c r="L18" i="7"/>
  <c r="Q26" i="3" s="1"/>
  <c r="Z27" i="4"/>
  <c r="AN588" i="8"/>
  <c r="AN574" i="8"/>
  <c r="AN418" i="8"/>
  <c r="AN634" i="8"/>
  <c r="AN576" i="8"/>
  <c r="AN530" i="8"/>
  <c r="AN296" i="8"/>
  <c r="AN181" i="8"/>
  <c r="AM94" i="8"/>
  <c r="AN94" i="8" s="1"/>
  <c r="AM19" i="8"/>
  <c r="AN19" i="8" s="1"/>
  <c r="AA13" i="8"/>
  <c r="AA304" i="8"/>
  <c r="AB304" i="8" s="1"/>
  <c r="AC304" i="8" s="1"/>
  <c r="AM68" i="8"/>
  <c r="AN68" i="8" s="1"/>
  <c r="T19" i="4"/>
  <c r="X19" i="4" s="1"/>
  <c r="M10" i="7"/>
  <c r="R18" i="3" s="1"/>
  <c r="Z18" i="3" s="1"/>
  <c r="AM24" i="8"/>
  <c r="AN24" i="8" s="1"/>
  <c r="AN682" i="8"/>
  <c r="V109" i="8"/>
  <c r="V45" i="8"/>
  <c r="V31" i="8"/>
  <c r="V57" i="8"/>
  <c r="V233" i="8"/>
  <c r="V62" i="8"/>
  <c r="V16" i="8"/>
  <c r="V8" i="8"/>
  <c r="V90" i="8"/>
  <c r="V74" i="8"/>
  <c r="AA74" i="8" s="1"/>
  <c r="AB74" i="8" s="1"/>
  <c r="AC74" i="8" s="1"/>
  <c r="V59" i="8"/>
  <c r="AA59" i="8" s="1"/>
  <c r="AB59" i="8" s="1"/>
  <c r="AC59" i="8" s="1"/>
  <c r="V42" i="8"/>
  <c r="V17" i="8"/>
  <c r="V47" i="8"/>
  <c r="V69" i="8"/>
  <c r="V21" i="8"/>
  <c r="V28" i="8"/>
  <c r="V54" i="8"/>
  <c r="V50" i="8"/>
  <c r="V129" i="8"/>
  <c r="V9" i="8"/>
  <c r="V92" i="8"/>
  <c r="V22" i="8"/>
  <c r="V18" i="8"/>
  <c r="V33" i="8"/>
  <c r="V66" i="8"/>
  <c r="V72" i="8"/>
  <c r="V194" i="8"/>
  <c r="V52" i="8"/>
  <c r="V1005" i="8"/>
  <c r="V993" i="8"/>
  <c r="V995" i="8"/>
  <c r="V994" i="8"/>
  <c r="V978" i="8"/>
  <c r="V1002" i="8"/>
  <c r="V971" i="8"/>
  <c r="V903" i="8"/>
  <c r="V951" i="8"/>
  <c r="V955" i="8"/>
  <c r="V888" i="8"/>
  <c r="V916" i="8"/>
  <c r="V980" i="8"/>
  <c r="V865" i="8"/>
  <c r="V861" i="8"/>
  <c r="V878" i="8"/>
  <c r="V889" i="8"/>
  <c r="V823" i="8"/>
  <c r="V818" i="8"/>
  <c r="V886" i="8"/>
  <c r="V933" i="8"/>
  <c r="V822" i="8"/>
  <c r="V777" i="8"/>
  <c r="V871" i="8"/>
  <c r="V862" i="8"/>
  <c r="V849" i="8"/>
  <c r="V798" i="8"/>
  <c r="V754" i="8"/>
  <c r="V850" i="8"/>
  <c r="AA850" i="8" s="1"/>
  <c r="AB850" i="8" s="1"/>
  <c r="AC850" i="8" s="1"/>
  <c r="V767" i="8"/>
  <c r="V774" i="8"/>
  <c r="V792" i="8"/>
  <c r="V709" i="8"/>
  <c r="V763" i="8"/>
  <c r="V736" i="8"/>
  <c r="V715" i="8"/>
  <c r="V666" i="8"/>
  <c r="V634" i="8"/>
  <c r="V602" i="8"/>
  <c r="V723" i="8"/>
  <c r="V718" i="8"/>
  <c r="V664" i="8"/>
  <c r="V806" i="8"/>
  <c r="V687" i="8"/>
  <c r="V635" i="8"/>
  <c r="AA635" i="8" s="1"/>
  <c r="AB635" i="8" s="1"/>
  <c r="AC635" i="8" s="1"/>
  <c r="V641" i="8"/>
  <c r="AA641" i="8" s="1"/>
  <c r="AB641" i="8" s="1"/>
  <c r="AC641" i="8" s="1"/>
  <c r="V657" i="8"/>
  <c r="V633" i="8"/>
  <c r="V611" i="8"/>
  <c r="V566" i="8"/>
  <c r="V534" i="8"/>
  <c r="V655" i="8"/>
  <c r="V571" i="8"/>
  <c r="AA571" i="8" s="1"/>
  <c r="AB571" i="8" s="1"/>
  <c r="AC571" i="8" s="1"/>
  <c r="V539" i="8"/>
  <c r="V507" i="8"/>
  <c r="V475" i="8"/>
  <c r="V643" i="8"/>
  <c r="V556" i="8"/>
  <c r="V524" i="8"/>
  <c r="V492" i="8"/>
  <c r="V497" i="8"/>
  <c r="V450" i="8"/>
  <c r="V631" i="8"/>
  <c r="V623" i="8"/>
  <c r="AA623" i="8" s="1"/>
  <c r="AB623" i="8" s="1"/>
  <c r="V498" i="8"/>
  <c r="V465" i="8"/>
  <c r="V448" i="8"/>
  <c r="V463" i="8"/>
  <c r="V408" i="8"/>
  <c r="AA408" i="8" s="1"/>
  <c r="AB408" i="8" s="1"/>
  <c r="AC408" i="8" s="1"/>
  <c r="V377" i="8"/>
  <c r="V345" i="8"/>
  <c r="V502" i="8"/>
  <c r="V456" i="8"/>
  <c r="V488" i="8"/>
  <c r="V407" i="8"/>
  <c r="AA407" i="8" s="1"/>
  <c r="AB407" i="8" s="1"/>
  <c r="AC407" i="8" s="1"/>
  <c r="V334" i="8"/>
  <c r="V300" i="8"/>
  <c r="V268" i="8"/>
  <c r="V412" i="8"/>
  <c r="V340" i="8"/>
  <c r="V218" i="8"/>
  <c r="V416" i="8"/>
  <c r="V359" i="8"/>
  <c r="V305" i="8"/>
  <c r="V273" i="8"/>
  <c r="AA273" i="8" s="1"/>
  <c r="AB273" i="8" s="1"/>
  <c r="AC273" i="8" s="1"/>
  <c r="V386" i="8"/>
  <c r="V396" i="8"/>
  <c r="V601" i="8"/>
  <c r="V253" i="8"/>
  <c r="V198" i="8"/>
  <c r="V378" i="8"/>
  <c r="V279" i="8"/>
  <c r="V187" i="8"/>
  <c r="V149" i="8"/>
  <c r="V132" i="8"/>
  <c r="V116" i="8"/>
  <c r="V367" i="8"/>
  <c r="V267" i="8"/>
  <c r="V191" i="8"/>
  <c r="V306" i="8"/>
  <c r="V180" i="8"/>
  <c r="V315" i="8"/>
  <c r="V229" i="8"/>
  <c r="V167" i="8"/>
  <c r="V307" i="8"/>
  <c r="V157" i="8"/>
  <c r="V177" i="8"/>
  <c r="AA177" i="8" s="1"/>
  <c r="AB177" i="8" s="1"/>
  <c r="AC177" i="8" s="1"/>
  <c r="V123" i="8"/>
  <c r="V95" i="8"/>
  <c r="V150" i="8"/>
  <c r="V64" i="8"/>
  <c r="V274" i="8"/>
  <c r="V61" i="8"/>
  <c r="V10" i="8"/>
  <c r="V83" i="8"/>
  <c r="V275" i="8"/>
  <c r="V70" i="8"/>
  <c r="AA70" i="8" s="1"/>
  <c r="AB70" i="8" s="1"/>
  <c r="AC70" i="8" s="1"/>
  <c r="V493" i="8"/>
  <c r="V60" i="8"/>
  <c r="V327" i="8"/>
  <c r="V997" i="8"/>
  <c r="V977" i="8"/>
  <c r="V961" i="8"/>
  <c r="AA961" i="8" s="1"/>
  <c r="AB961" i="8" s="1"/>
  <c r="AC961" i="8" s="1"/>
  <c r="V954" i="8"/>
  <c r="V952" i="8"/>
  <c r="V924" i="8"/>
  <c r="V911" i="8"/>
  <c r="V947" i="8"/>
  <c r="V925" i="8"/>
  <c r="V864" i="8"/>
  <c r="V883" i="8"/>
  <c r="V897" i="8"/>
  <c r="V881" i="8"/>
  <c r="AA881" i="8" s="1"/>
  <c r="AB881" i="8" s="1"/>
  <c r="AC881" i="8" s="1"/>
  <c r="V898" i="8"/>
  <c r="V884" i="8"/>
  <c r="V909" i="8"/>
  <c r="V804" i="8"/>
  <c r="V838" i="8"/>
  <c r="V833" i="8"/>
  <c r="V785" i="8"/>
  <c r="V934" i="8"/>
  <c r="AA934" i="8" s="1"/>
  <c r="AB934" i="8" s="1"/>
  <c r="AC934" i="8" s="1"/>
  <c r="V810" i="8"/>
  <c r="V813" i="8"/>
  <c r="V778" i="8"/>
  <c r="V844" i="8"/>
  <c r="V791" i="8"/>
  <c r="V795" i="8"/>
  <c r="V735" i="8"/>
  <c r="V705" i="8"/>
  <c r="AA705" i="8" s="1"/>
  <c r="AB705" i="8" s="1"/>
  <c r="AC705" i="8" s="1"/>
  <c r="V742" i="8"/>
  <c r="V731" i="8"/>
  <c r="V682" i="8"/>
  <c r="V646" i="8"/>
  <c r="V610" i="8"/>
  <c r="V574" i="8"/>
  <c r="V707" i="8"/>
  <c r="V649" i="8"/>
  <c r="AA649" i="8" s="1"/>
  <c r="AB649" i="8" s="1"/>
  <c r="AC649" i="8" s="1"/>
  <c r="V722" i="8"/>
  <c r="V704" i="8"/>
  <c r="V668" i="8"/>
  <c r="V679" i="8"/>
  <c r="V671" i="8"/>
  <c r="V596" i="8"/>
  <c r="V558" i="8"/>
  <c r="V522" i="8"/>
  <c r="V732" i="8"/>
  <c r="AA732" i="8" s="1"/>
  <c r="AB732" i="8" s="1"/>
  <c r="V551" i="8"/>
  <c r="V515" i="8"/>
  <c r="V479" i="8"/>
  <c r="V617" i="8"/>
  <c r="V548" i="8"/>
  <c r="V512" i="8"/>
  <c r="V529" i="8"/>
  <c r="V462" i="8"/>
  <c r="V561" i="8"/>
  <c r="AA561" i="8" s="1"/>
  <c r="AB561" i="8" s="1"/>
  <c r="AC561" i="8" s="1"/>
  <c r="V640" i="8"/>
  <c r="V490" i="8"/>
  <c r="V600" i="8"/>
  <c r="V432" i="8"/>
  <c r="V441" i="8"/>
  <c r="V389" i="8"/>
  <c r="AA389" i="8" s="1"/>
  <c r="AB389" i="8" s="1"/>
  <c r="AC389" i="8" s="1"/>
  <c r="V353" i="8"/>
  <c r="V537" i="8"/>
  <c r="V451" i="8"/>
  <c r="V470" i="8"/>
  <c r="V383" i="8"/>
  <c r="V316" i="8"/>
  <c r="AA316" i="8" s="1"/>
  <c r="AB316" i="8" s="1"/>
  <c r="AC316" i="8" s="1"/>
  <c r="V280" i="8"/>
  <c r="V517" i="8"/>
  <c r="V355" i="8"/>
  <c r="V214" i="8"/>
  <c r="V413" i="8"/>
  <c r="V325" i="8"/>
  <c r="V289" i="8"/>
  <c r="V533" i="8"/>
  <c r="V433" i="8"/>
  <c r="V330" i="8"/>
  <c r="V245" i="8"/>
  <c r="V183" i="8"/>
  <c r="V339" i="8"/>
  <c r="V215" i="8"/>
  <c r="V156" i="8"/>
  <c r="V136" i="8"/>
  <c r="V118" i="8"/>
  <c r="V350" i="8"/>
  <c r="V251" i="8"/>
  <c r="V395" i="8"/>
  <c r="V225" i="8"/>
  <c r="V380" i="8"/>
  <c r="V250" i="8"/>
  <c r="V169" i="8"/>
  <c r="AA169" i="8" s="1"/>
  <c r="AB169" i="8" s="1"/>
  <c r="AC169" i="8" s="1"/>
  <c r="V258" i="8"/>
  <c r="V319" i="8"/>
  <c r="V143" i="8"/>
  <c r="V107" i="8"/>
  <c r="V77" i="8"/>
  <c r="V75" i="8"/>
  <c r="V298" i="8"/>
  <c r="V48" i="8"/>
  <c r="V241" i="8"/>
  <c r="V53" i="8"/>
  <c r="AA53" i="8" s="1"/>
  <c r="AB53" i="8" s="1"/>
  <c r="AC53" i="8" s="1"/>
  <c r="V186" i="8"/>
  <c r="V35" i="8"/>
  <c r="V67" i="8"/>
  <c r="V113" i="8"/>
  <c r="V989" i="8"/>
  <c r="V999" i="8"/>
  <c r="V984" i="8"/>
  <c r="V966" i="8"/>
  <c r="V968" i="8"/>
  <c r="AA968" i="8" s="1"/>
  <c r="AB968" i="8" s="1"/>
  <c r="AC968" i="8" s="1"/>
  <c r="V927" i="8"/>
  <c r="V964" i="8"/>
  <c r="V917" i="8"/>
  <c r="V959" i="8"/>
  <c r="V931" i="8"/>
  <c r="V962" i="8"/>
  <c r="V829" i="8"/>
  <c r="V913" i="8"/>
  <c r="V921" i="8"/>
  <c r="AA921" i="8" s="1"/>
  <c r="AB921" i="8" s="1"/>
  <c r="V928" i="8"/>
  <c r="V821" i="8"/>
  <c r="V811" i="8"/>
  <c r="V820" i="8"/>
  <c r="V824" i="8"/>
  <c r="V757" i="8"/>
  <c r="AA757" i="8" s="1"/>
  <c r="AB757" i="8" s="1"/>
  <c r="AC757" i="8" s="1"/>
  <c r="V782" i="8"/>
  <c r="V834" i="8"/>
  <c r="V768" i="8"/>
  <c r="V753" i="8"/>
  <c r="V725" i="8"/>
  <c r="V685" i="8"/>
  <c r="V802" i="8"/>
  <c r="V684" i="8"/>
  <c r="V642" i="8"/>
  <c r="V598" i="8"/>
  <c r="V694" i="8"/>
  <c r="V680" i="8"/>
  <c r="V651" i="8"/>
  <c r="V740" i="8"/>
  <c r="V677" i="8"/>
  <c r="V673" i="8"/>
  <c r="AA673" i="8" s="1"/>
  <c r="AB673" i="8" s="1"/>
  <c r="AC673" i="8" s="1"/>
  <c r="V706" i="8"/>
  <c r="V621" i="8"/>
  <c r="V542" i="8"/>
  <c r="V625" i="8"/>
  <c r="V559" i="8"/>
  <c r="V519" i="8"/>
  <c r="AA519" i="8" s="1"/>
  <c r="AB519" i="8" s="1"/>
  <c r="AC519" i="8" s="1"/>
  <c r="V712" i="8"/>
  <c r="AA712" i="8" s="1"/>
  <c r="AB712" i="8" s="1"/>
  <c r="AC712" i="8" s="1"/>
  <c r="V607" i="8"/>
  <c r="V536" i="8"/>
  <c r="V496" i="8"/>
  <c r="V484" i="8"/>
  <c r="V434" i="8"/>
  <c r="V667" i="8"/>
  <c r="V482" i="8"/>
  <c r="AA482" i="8" s="1"/>
  <c r="AB482" i="8" s="1"/>
  <c r="V467" i="8"/>
  <c r="V415" i="8"/>
  <c r="V405" i="8"/>
  <c r="AA405" i="8" s="1"/>
  <c r="AB405" i="8" s="1"/>
  <c r="AC405" i="8" s="1"/>
  <c r="V365" i="8"/>
  <c r="V587" i="8"/>
  <c r="V576" i="8"/>
  <c r="V466" i="8"/>
  <c r="V366" i="8"/>
  <c r="AA366" i="8" s="1"/>
  <c r="AB366" i="8" s="1"/>
  <c r="AC366" i="8" s="1"/>
  <c r="V304" i="8"/>
  <c r="V260" i="8"/>
  <c r="V387" i="8"/>
  <c r="V226" i="8"/>
  <c r="V414" i="8"/>
  <c r="V321" i="8"/>
  <c r="V281" i="8"/>
  <c r="V371" i="8"/>
  <c r="V364" i="8"/>
  <c r="V299" i="8"/>
  <c r="V200" i="8"/>
  <c r="V343" i="8"/>
  <c r="V204" i="8"/>
  <c r="V151" i="8"/>
  <c r="V128" i="8"/>
  <c r="V108" i="8"/>
  <c r="V294" i="8"/>
  <c r="V176" i="8"/>
  <c r="AA176" i="8" s="1"/>
  <c r="AB176" i="8" s="1"/>
  <c r="AC176" i="8" s="1"/>
  <c r="V240" i="8"/>
  <c r="V352" i="8"/>
  <c r="V227" i="8"/>
  <c r="V179" i="8"/>
  <c r="V210" i="8"/>
  <c r="V181" i="8"/>
  <c r="V115" i="8"/>
  <c r="V81" i="8"/>
  <c r="AA81" i="8" s="1"/>
  <c r="AB81" i="8" s="1"/>
  <c r="V71" i="8"/>
  <c r="AA71" i="8" s="1"/>
  <c r="AB71" i="8" s="1"/>
  <c r="AC71" i="8" s="1"/>
  <c r="V154" i="8"/>
  <c r="V29" i="8"/>
  <c r="V101" i="8"/>
  <c r="V259" i="8"/>
  <c r="V43" i="8"/>
  <c r="V73" i="8"/>
  <c r="V287" i="8"/>
  <c r="V973" i="8"/>
  <c r="V988" i="8"/>
  <c r="V992" i="8"/>
  <c r="V960" i="8"/>
  <c r="V932" i="8"/>
  <c r="V953" i="8"/>
  <c r="V920" i="8"/>
  <c r="V905" i="8"/>
  <c r="AA905" i="8" s="1"/>
  <c r="AB905" i="8" s="1"/>
  <c r="AC905" i="8" s="1"/>
  <c r="V926" i="8"/>
  <c r="V945" i="8"/>
  <c r="V907" i="8"/>
  <c r="V910" i="8"/>
  <c r="V982" i="8"/>
  <c r="V863" i="8"/>
  <c r="V900" i="8"/>
  <c r="V869" i="8"/>
  <c r="V797" i="8"/>
  <c r="V819" i="8"/>
  <c r="V847" i="8"/>
  <c r="V890" i="8"/>
  <c r="V766" i="8"/>
  <c r="V906" i="8"/>
  <c r="V743" i="8"/>
  <c r="V784" i="8"/>
  <c r="V717" i="8"/>
  <c r="V756" i="8"/>
  <c r="V728" i="8"/>
  <c r="V674" i="8"/>
  <c r="V630" i="8"/>
  <c r="V590" i="8"/>
  <c r="V759" i="8"/>
  <c r="V669" i="8"/>
  <c r="V744" i="8"/>
  <c r="V688" i="8"/>
  <c r="V661" i="8"/>
  <c r="V616" i="8"/>
  <c r="V636" i="8"/>
  <c r="V573" i="8"/>
  <c r="V530" i="8"/>
  <c r="V575" i="8"/>
  <c r="AA575" i="8" s="1"/>
  <c r="AB575" i="8" s="1"/>
  <c r="AC575" i="8" s="1"/>
  <c r="V547" i="8"/>
  <c r="V503" i="8"/>
  <c r="V644" i="8"/>
  <c r="V568" i="8"/>
  <c r="V528" i="8"/>
  <c r="AA528" i="8" s="1"/>
  <c r="AB528" i="8" s="1"/>
  <c r="AC528" i="8" s="1"/>
  <c r="V585" i="8"/>
  <c r="V471" i="8"/>
  <c r="V478" i="8"/>
  <c r="AA478" i="8" s="1"/>
  <c r="AB478" i="8" s="1"/>
  <c r="AC478" i="8" s="1"/>
  <c r="V604" i="8"/>
  <c r="V619" i="8"/>
  <c r="V459" i="8"/>
  <c r="V457" i="8"/>
  <c r="V397" i="8"/>
  <c r="V357" i="8"/>
  <c r="V501" i="8"/>
  <c r="V440" i="8"/>
  <c r="V444" i="8"/>
  <c r="V336" i="8"/>
  <c r="V292" i="8"/>
  <c r="V252" i="8"/>
  <c r="V370" i="8"/>
  <c r="V209" i="8"/>
  <c r="V406" i="8"/>
  <c r="V313" i="8"/>
  <c r="AA313" i="8" s="1"/>
  <c r="AB313" i="8" s="1"/>
  <c r="AC313" i="8" s="1"/>
  <c r="V269" i="8"/>
  <c r="V354" i="8"/>
  <c r="V347" i="8"/>
  <c r="V262" i="8"/>
  <c r="V168" i="8"/>
  <c r="V314" i="8"/>
  <c r="AA314" i="8" s="1"/>
  <c r="AB314" i="8" s="1"/>
  <c r="AC314" i="8" s="1"/>
  <c r="V189" i="8"/>
  <c r="V144" i="8"/>
  <c r="AA144" i="8" s="1"/>
  <c r="AB144" i="8" s="1"/>
  <c r="AC144" i="8" s="1"/>
  <c r="V124" i="8"/>
  <c r="V509" i="8"/>
  <c r="AA509" i="8" s="1"/>
  <c r="AB509" i="8" s="1"/>
  <c r="AC509" i="8" s="1"/>
  <c r="V266" i="8"/>
  <c r="V392" i="8"/>
  <c r="V197" i="8"/>
  <c r="V286" i="8"/>
  <c r="V201" i="8"/>
  <c r="V158" i="8"/>
  <c r="V162" i="8"/>
  <c r="V147" i="8"/>
  <c r="V104" i="8"/>
  <c r="V216" i="8"/>
  <c r="V44" i="8"/>
  <c r="V117" i="8"/>
  <c r="V19" i="8"/>
  <c r="V78" i="8"/>
  <c r="V220" i="8"/>
  <c r="AA220" i="8" s="1"/>
  <c r="AB220" i="8" s="1"/>
  <c r="V27" i="8"/>
  <c r="V49" i="8"/>
  <c r="V137" i="8"/>
  <c r="V981" i="8"/>
  <c r="AA981" i="8" s="1"/>
  <c r="AB981" i="8" s="1"/>
  <c r="AC981" i="8" s="1"/>
  <c r="V987" i="8"/>
  <c r="V949" i="8"/>
  <c r="V943" i="8"/>
  <c r="V922" i="8"/>
  <c r="V956" i="8"/>
  <c r="V936" i="8"/>
  <c r="V901" i="8"/>
  <c r="V845" i="8"/>
  <c r="V894" i="8"/>
  <c r="V830" i="8"/>
  <c r="V852" i="8"/>
  <c r="V801" i="8"/>
  <c r="V870" i="8"/>
  <c r="V765" i="8"/>
  <c r="V770" i="8"/>
  <c r="V748" i="8"/>
  <c r="V790" i="8"/>
  <c r="V721" i="8"/>
  <c r="V776" i="8"/>
  <c r="AA776" i="8" s="1"/>
  <c r="AB776" i="8" s="1"/>
  <c r="AC776" i="8" s="1"/>
  <c r="V710" i="8"/>
  <c r="V638" i="8"/>
  <c r="V582" i="8"/>
  <c r="V698" i="8"/>
  <c r="V755" i="8"/>
  <c r="V637" i="8"/>
  <c r="V595" i="8"/>
  <c r="V683" i="8"/>
  <c r="V562" i="8"/>
  <c r="V510" i="8"/>
  <c r="V555" i="8"/>
  <c r="V495" i="8"/>
  <c r="V648" i="8"/>
  <c r="V532" i="8"/>
  <c r="V521" i="8"/>
  <c r="V442" i="8"/>
  <c r="V608" i="8"/>
  <c r="AA608" i="8" s="1"/>
  <c r="AB608" i="8" s="1"/>
  <c r="V485" i="8"/>
  <c r="V430" i="8"/>
  <c r="V401" i="8"/>
  <c r="V341" i="8"/>
  <c r="V427" i="8"/>
  <c r="V474" i="8"/>
  <c r="AA474" i="8" s="1"/>
  <c r="AB474" i="8" s="1"/>
  <c r="AC474" i="8" s="1"/>
  <c r="V324" i="8"/>
  <c r="AA324" i="8" s="1"/>
  <c r="AB324" i="8" s="1"/>
  <c r="AC324" i="8" s="1"/>
  <c r="V272" i="8"/>
  <c r="AA272" i="8" s="1"/>
  <c r="AB272" i="8" s="1"/>
  <c r="AC272" i="8" s="1"/>
  <c r="V372" i="8"/>
  <c r="V428" i="8"/>
  <c r="V344" i="8"/>
  <c r="V277" i="8"/>
  <c r="V476" i="8"/>
  <c r="AA476" i="8" s="1"/>
  <c r="AB476" i="8" s="1"/>
  <c r="AC476" i="8" s="1"/>
  <c r="V358" i="8"/>
  <c r="V185" i="8"/>
  <c r="V282" i="8"/>
  <c r="V160" i="8"/>
  <c r="V126" i="8"/>
  <c r="V348" i="8"/>
  <c r="V207" i="8"/>
  <c r="V223" i="8"/>
  <c r="V271" i="8"/>
  <c r="V421" i="8"/>
  <c r="AA421" i="8" s="1"/>
  <c r="AB421" i="8" s="1"/>
  <c r="AC421" i="8" s="1"/>
  <c r="V203" i="8"/>
  <c r="V135" i="8"/>
  <c r="V87" i="8"/>
  <c r="V55" i="8"/>
  <c r="V80" i="8"/>
  <c r="V161" i="8"/>
  <c r="V237" i="8"/>
  <c r="V159" i="8"/>
  <c r="V205" i="8"/>
  <c r="V1001" i="8"/>
  <c r="V986" i="8"/>
  <c r="V957" i="8"/>
  <c r="V942" i="8"/>
  <c r="V967" i="8"/>
  <c r="AA967" i="8" s="1"/>
  <c r="AB967" i="8" s="1"/>
  <c r="AC967" i="8" s="1"/>
  <c r="V902" i="8"/>
  <c r="V891" i="8"/>
  <c r="AA891" i="8" s="1"/>
  <c r="AB891" i="8" s="1"/>
  <c r="AC891" i="8" s="1"/>
  <c r="V858" i="8"/>
  <c r="V867" i="8"/>
  <c r="V868" i="8"/>
  <c r="AA868" i="8" s="1"/>
  <c r="AB868" i="8" s="1"/>
  <c r="AC868" i="8" s="1"/>
  <c r="V808" i="8"/>
  <c r="V860" i="8"/>
  <c r="V781" i="8"/>
  <c r="V835" i="8"/>
  <c r="V825" i="8"/>
  <c r="V750" i="8"/>
  <c r="AA750" i="8" s="1"/>
  <c r="AB750" i="8" s="1"/>
  <c r="AC750" i="8" s="1"/>
  <c r="V788" i="8"/>
  <c r="V764" i="8"/>
  <c r="V697" i="8"/>
  <c r="V738" i="8"/>
  <c r="V670" i="8"/>
  <c r="V618" i="8"/>
  <c r="V696" i="8"/>
  <c r="V659" i="8"/>
  <c r="V691" i="8"/>
  <c r="V692" i="8"/>
  <c r="V716" i="8"/>
  <c r="V613" i="8"/>
  <c r="V546" i="8"/>
  <c r="V703" i="8"/>
  <c r="V531" i="8"/>
  <c r="V483" i="8"/>
  <c r="AA483" i="8" s="1"/>
  <c r="AB483" i="8" s="1"/>
  <c r="AC483" i="8" s="1"/>
  <c r="V564" i="8"/>
  <c r="V508" i="8"/>
  <c r="V489" i="8"/>
  <c r="V605" i="8"/>
  <c r="V580" i="8"/>
  <c r="V468" i="8"/>
  <c r="V452" i="8"/>
  <c r="V381" i="8"/>
  <c r="V329" i="8"/>
  <c r="V435" i="8"/>
  <c r="V400" i="8"/>
  <c r="V308" i="8"/>
  <c r="V248" i="8"/>
  <c r="V238" i="8"/>
  <c r="V420" i="8"/>
  <c r="V309" i="8"/>
  <c r="V257" i="8"/>
  <c r="V379" i="8"/>
  <c r="V243" i="8"/>
  <c r="V455" i="8"/>
  <c r="V217" i="8"/>
  <c r="V142" i="8"/>
  <c r="V114" i="8"/>
  <c r="AA114" i="8" s="1"/>
  <c r="AB114" i="8" s="1"/>
  <c r="V323" i="8"/>
  <c r="V363" i="8"/>
  <c r="V449" i="8"/>
  <c r="V244" i="8"/>
  <c r="V153" i="8"/>
  <c r="V196" i="8"/>
  <c r="AA196" i="8" s="1"/>
  <c r="AB196" i="8" s="1"/>
  <c r="AC196" i="8" s="1"/>
  <c r="V119" i="8"/>
  <c r="V148" i="8"/>
  <c r="V26" i="8"/>
  <c r="V39" i="8"/>
  <c r="V58" i="8"/>
  <c r="V76" i="8"/>
  <c r="V105" i="8"/>
  <c r="V125" i="8"/>
  <c r="V985" i="8"/>
  <c r="V983" i="8"/>
  <c r="V944" i="8"/>
  <c r="V938" i="8"/>
  <c r="V929" i="8"/>
  <c r="V896" i="8"/>
  <c r="AA896" i="8" s="1"/>
  <c r="AB896" i="8" s="1"/>
  <c r="AC896" i="8" s="1"/>
  <c r="V875" i="8"/>
  <c r="V946" i="8"/>
  <c r="V856" i="8"/>
  <c r="V842" i="8"/>
  <c r="AA842" i="8" s="1"/>
  <c r="AB842" i="8" s="1"/>
  <c r="AC842" i="8" s="1"/>
  <c r="V923" i="8"/>
  <c r="V851" i="8"/>
  <c r="V773" i="8"/>
  <c r="AA773" i="8" s="1"/>
  <c r="AB773" i="8" s="1"/>
  <c r="AC773" i="8" s="1"/>
  <c r="V816" i="8"/>
  <c r="V805" i="8"/>
  <c r="V746" i="8"/>
  <c r="V745" i="8"/>
  <c r="V737" i="8"/>
  <c r="V693" i="8"/>
  <c r="V733" i="8"/>
  <c r="V662" i="8"/>
  <c r="V614" i="8"/>
  <c r="V779" i="8"/>
  <c r="V647" i="8"/>
  <c r="V690" i="8"/>
  <c r="V663" i="8"/>
  <c r="AA663" i="8" s="1"/>
  <c r="AB663" i="8" s="1"/>
  <c r="AC663" i="8" s="1"/>
  <c r="V681" i="8"/>
  <c r="V672" i="8"/>
  <c r="AA672" i="8" s="1"/>
  <c r="AB672" i="8" s="1"/>
  <c r="V538" i="8"/>
  <c r="V581" i="8"/>
  <c r="V527" i="8"/>
  <c r="V660" i="8"/>
  <c r="V560" i="8"/>
  <c r="V504" i="8"/>
  <c r="V473" i="8"/>
  <c r="AA473" i="8" s="1"/>
  <c r="AB473" i="8" s="1"/>
  <c r="AC473" i="8" s="1"/>
  <c r="V599" i="8"/>
  <c r="V553" i="8"/>
  <c r="V460" i="8"/>
  <c r="V447" i="8"/>
  <c r="V373" i="8"/>
  <c r="V545" i="8"/>
  <c r="V431" i="8"/>
  <c r="AA431" i="8" s="1"/>
  <c r="AB431" i="8" s="1"/>
  <c r="AC431" i="8" s="1"/>
  <c r="V398" i="8"/>
  <c r="AA398" i="8" s="1"/>
  <c r="AB398" i="8" s="1"/>
  <c r="AC398" i="8" s="1"/>
  <c r="V296" i="8"/>
  <c r="V419" i="8"/>
  <c r="V234" i="8"/>
  <c r="V411" i="8"/>
  <c r="V301" i="8"/>
  <c r="V403" i="8"/>
  <c r="V362" i="8"/>
  <c r="AA362" i="8" s="1"/>
  <c r="AB362" i="8" s="1"/>
  <c r="AC362" i="8" s="1"/>
  <c r="V228" i="8"/>
  <c r="V382" i="8"/>
  <c r="AA382" i="8" s="1"/>
  <c r="AB382" i="8" s="1"/>
  <c r="V202" i="8"/>
  <c r="V140" i="8"/>
  <c r="V112" i="8"/>
  <c r="V291" i="8"/>
  <c r="V360" i="8"/>
  <c r="V418" i="8"/>
  <c r="V212" i="8"/>
  <c r="V310" i="8"/>
  <c r="V192" i="8"/>
  <c r="V111" i="8"/>
  <c r="V93" i="8"/>
  <c r="V12" i="8"/>
  <c r="V23" i="8"/>
  <c r="V51" i="8"/>
  <c r="AA51" i="8" s="1"/>
  <c r="AB51" i="8" s="1"/>
  <c r="AC51" i="8" s="1"/>
  <c r="V63" i="8"/>
  <c r="V65" i="8"/>
  <c r="V102" i="8"/>
  <c r="AA102" i="8" s="1"/>
  <c r="AB102" i="8" s="1"/>
  <c r="AC102" i="8" s="1"/>
  <c r="V1004" i="8"/>
  <c r="V941" i="8"/>
  <c r="V919" i="8"/>
  <c r="V908" i="8"/>
  <c r="V912" i="8"/>
  <c r="V848" i="8"/>
  <c r="AA848" i="8" s="1"/>
  <c r="AB848" i="8" s="1"/>
  <c r="AC848" i="8" s="1"/>
  <c r="V827" i="8"/>
  <c r="V831" i="8"/>
  <c r="V843" i="8"/>
  <c r="V787" i="8"/>
  <c r="V874" i="8"/>
  <c r="V713" i="8"/>
  <c r="V720" i="8"/>
  <c r="AA720" i="8" s="1"/>
  <c r="AB720" i="8" s="1"/>
  <c r="AC720" i="8" s="1"/>
  <c r="V622" i="8"/>
  <c r="V702" i="8"/>
  <c r="V752" i="8"/>
  <c r="V727" i="8"/>
  <c r="V609" i="8"/>
  <c r="V577" i="8"/>
  <c r="V499" i="8"/>
  <c r="V552" i="8"/>
  <c r="V513" i="8"/>
  <c r="V541" i="8"/>
  <c r="V461" i="8"/>
  <c r="V423" i="8"/>
  <c r="AA423" i="8" s="1"/>
  <c r="AB423" i="8" s="1"/>
  <c r="AC423" i="8" s="1"/>
  <c r="V481" i="8"/>
  <c r="V439" i="8"/>
  <c r="V284" i="8"/>
  <c r="V242" i="8"/>
  <c r="AA242" i="8" s="1"/>
  <c r="AB242" i="8" s="1"/>
  <c r="AC242" i="8" s="1"/>
  <c r="V374" i="8"/>
  <c r="V388" i="8"/>
  <c r="V302" i="8"/>
  <c r="V335" i="8"/>
  <c r="V146" i="8"/>
  <c r="V399" i="8"/>
  <c r="AA399" i="8" s="1"/>
  <c r="AB399" i="8" s="1"/>
  <c r="AC399" i="8" s="1"/>
  <c r="V346" i="8"/>
  <c r="V270" i="8"/>
  <c r="AA270" i="8" s="1"/>
  <c r="AB270" i="8" s="1"/>
  <c r="AC270" i="8" s="1"/>
  <c r="V235" i="8"/>
  <c r="AA235" i="8" s="1"/>
  <c r="AB235" i="8" s="1"/>
  <c r="AC235" i="8" s="1"/>
  <c r="V127" i="8"/>
  <c r="V82" i="8"/>
  <c r="V11" i="8"/>
  <c r="V99" i="8"/>
  <c r="V30" i="8"/>
  <c r="AA30" i="8" s="1"/>
  <c r="AB30" i="8" s="1"/>
  <c r="AC30" i="8" s="1"/>
  <c r="V990" i="8"/>
  <c r="AA990" i="8" s="1"/>
  <c r="AB990" i="8" s="1"/>
  <c r="AC990" i="8" s="1"/>
  <c r="V963" i="8"/>
  <c r="V930" i="8"/>
  <c r="V880" i="8"/>
  <c r="V892" i="8"/>
  <c r="V840" i="8"/>
  <c r="V812" i="8"/>
  <c r="V826" i="8"/>
  <c r="V783" i="8"/>
  <c r="V762" i="8"/>
  <c r="V807" i="8"/>
  <c r="V701" i="8"/>
  <c r="V796" i="8"/>
  <c r="AA796" i="8" s="1"/>
  <c r="AB796" i="8" s="1"/>
  <c r="AC796" i="8" s="1"/>
  <c r="V606" i="8"/>
  <c r="V714" i="8"/>
  <c r="V730" i="8"/>
  <c r="V629" i="8"/>
  <c r="V570" i="8"/>
  <c r="AA570" i="8" s="1"/>
  <c r="AB570" i="8" s="1"/>
  <c r="AC570" i="8" s="1"/>
  <c r="V579" i="8"/>
  <c r="V491" i="8"/>
  <c r="V544" i="8"/>
  <c r="V505" i="8"/>
  <c r="V477" i="8"/>
  <c r="V453" i="8"/>
  <c r="V393" i="8"/>
  <c r="V469" i="8"/>
  <c r="AA469" i="8" s="1"/>
  <c r="AB469" i="8" s="1"/>
  <c r="AC469" i="8" s="1"/>
  <c r="V409" i="8"/>
  <c r="V276" i="8"/>
  <c r="V230" i="8"/>
  <c r="V342" i="8"/>
  <c r="V356" i="8"/>
  <c r="V263" i="8"/>
  <c r="V311" i="8"/>
  <c r="V138" i="8"/>
  <c r="AA138" i="8" s="1"/>
  <c r="AB138" i="8" s="1"/>
  <c r="AC138" i="8" s="1"/>
  <c r="V331" i="8"/>
  <c r="V303" i="8"/>
  <c r="V255" i="8"/>
  <c r="V231" i="8"/>
  <c r="V103" i="8"/>
  <c r="V36" i="8"/>
  <c r="V20" i="8"/>
  <c r="V86" i="8"/>
  <c r="AA86" i="8" s="1"/>
  <c r="AB86" i="8" s="1"/>
  <c r="AC86" i="8" s="1"/>
  <c r="V295" i="8"/>
  <c r="V94" i="8"/>
  <c r="V1000" i="8"/>
  <c r="V991" i="8"/>
  <c r="V914" i="8"/>
  <c r="V872" i="8"/>
  <c r="V882" i="8"/>
  <c r="V832" i="8"/>
  <c r="AA832" i="8" s="1"/>
  <c r="AB832" i="8" s="1"/>
  <c r="AC832" i="8" s="1"/>
  <c r="V887" i="8"/>
  <c r="V793" i="8"/>
  <c r="V772" i="8"/>
  <c r="V758" i="8"/>
  <c r="V803" i="8"/>
  <c r="V689" i="8"/>
  <c r="V699" i="8"/>
  <c r="V594" i="8"/>
  <c r="AA594" i="8" s="1"/>
  <c r="AB594" i="8" s="1"/>
  <c r="AC594" i="8" s="1"/>
  <c r="V675" i="8"/>
  <c r="V652" i="8"/>
  <c r="V645" i="8"/>
  <c r="V554" i="8"/>
  <c r="V567" i="8"/>
  <c r="V487" i="8"/>
  <c r="V540" i="8"/>
  <c r="V458" i="8"/>
  <c r="AA458" i="8" s="1"/>
  <c r="AB458" i="8" s="1"/>
  <c r="AC458" i="8" s="1"/>
  <c r="V591" i="8"/>
  <c r="V443" i="8"/>
  <c r="V385" i="8"/>
  <c r="V429" i="8"/>
  <c r="AA429" i="8" s="1"/>
  <c r="AB429" i="8" s="1"/>
  <c r="AC429" i="8" s="1"/>
  <c r="V368" i="8"/>
  <c r="AA368" i="8" s="1"/>
  <c r="AB368" i="8" s="1"/>
  <c r="V264" i="8"/>
  <c r="V222" i="8"/>
  <c r="V317" i="8"/>
  <c r="V525" i="8"/>
  <c r="V213" i="8"/>
  <c r="V247" i="8"/>
  <c r="AA247" i="8" s="1"/>
  <c r="AB247" i="8" s="1"/>
  <c r="AC247" i="8" s="1"/>
  <c r="V134" i="8"/>
  <c r="V326" i="8"/>
  <c r="V246" i="8"/>
  <c r="AA246" i="8" s="1"/>
  <c r="AB246" i="8" s="1"/>
  <c r="AC246" i="8" s="1"/>
  <c r="V199" i="8"/>
  <c r="V322" i="8"/>
  <c r="V96" i="8"/>
  <c r="AA96" i="8" s="1"/>
  <c r="AB96" i="8" s="1"/>
  <c r="AC96" i="8" s="1"/>
  <c r="V34" i="8"/>
  <c r="V208" i="8"/>
  <c r="V56" i="8"/>
  <c r="V171" i="8"/>
  <c r="V38" i="8"/>
  <c r="V1006" i="8"/>
  <c r="V975" i="8"/>
  <c r="AA975" i="8" s="1"/>
  <c r="AB975" i="8" s="1"/>
  <c r="AC975" i="8" s="1"/>
  <c r="V950" i="8"/>
  <c r="V853" i="8"/>
  <c r="V859" i="8"/>
  <c r="V817" i="8"/>
  <c r="AA817" i="8" s="1"/>
  <c r="AB817" i="8" s="1"/>
  <c r="AC817" i="8" s="1"/>
  <c r="V809" i="8"/>
  <c r="V729" i="8"/>
  <c r="V654" i="8"/>
  <c r="V749" i="8"/>
  <c r="AA749" i="8" s="1"/>
  <c r="AB749" i="8" s="1"/>
  <c r="AC749" i="8" s="1"/>
  <c r="V612" i="8"/>
  <c r="AA612" i="8" s="1"/>
  <c r="AB612" i="8" s="1"/>
  <c r="AC612" i="8" s="1"/>
  <c r="V526" i="8"/>
  <c r="V511" i="8"/>
  <c r="V500" i="8"/>
  <c r="V584" i="8"/>
  <c r="V436" i="8"/>
  <c r="V445" i="8"/>
  <c r="V288" i="8"/>
  <c r="AA288" i="8" s="1"/>
  <c r="AB288" i="8" s="1"/>
  <c r="AC288" i="8" s="1"/>
  <c r="V422" i="8"/>
  <c r="V426" i="8"/>
  <c r="V494" i="8"/>
  <c r="V122" i="8"/>
  <c r="V174" i="8"/>
  <c r="V190" i="8"/>
  <c r="V88" i="8"/>
  <c r="V68" i="8"/>
  <c r="V24" i="8"/>
  <c r="AA24" i="8" s="1"/>
  <c r="AB24" i="8" s="1"/>
  <c r="V175" i="8"/>
  <c r="V969" i="8"/>
  <c r="V965" i="8"/>
  <c r="V915" i="8"/>
  <c r="V940" i="8"/>
  <c r="V836" i="8"/>
  <c r="V769" i="8"/>
  <c r="V815" i="8"/>
  <c r="AA815" i="8" s="1"/>
  <c r="AB815" i="8" s="1"/>
  <c r="AC815" i="8" s="1"/>
  <c r="V780" i="8"/>
  <c r="V626" i="8"/>
  <c r="V653" i="8"/>
  <c r="V620" i="8"/>
  <c r="V514" i="8"/>
  <c r="V583" i="8"/>
  <c r="AA583" i="8" s="1"/>
  <c r="AB583" i="8" s="1"/>
  <c r="AC583" i="8" s="1"/>
  <c r="V549" i="8"/>
  <c r="V665" i="8"/>
  <c r="V369" i="8"/>
  <c r="V569" i="8"/>
  <c r="V410" i="8"/>
  <c r="V376" i="8"/>
  <c r="V332" i="8"/>
  <c r="AA332" i="8" s="1"/>
  <c r="AB332" i="8" s="1"/>
  <c r="AC332" i="8" s="1"/>
  <c r="V232" i="8"/>
  <c r="V110" i="8"/>
  <c r="AA110" i="8" s="1"/>
  <c r="AB110" i="8" s="1"/>
  <c r="AC110" i="8" s="1"/>
  <c r="V178" i="8"/>
  <c r="V165" i="8"/>
  <c r="V254" i="8"/>
  <c r="V133" i="8"/>
  <c r="V121" i="8"/>
  <c r="V290" i="8"/>
  <c r="V996" i="8"/>
  <c r="V935" i="8"/>
  <c r="AA935" i="8" s="1"/>
  <c r="AB935" i="8" s="1"/>
  <c r="AC935" i="8" s="1"/>
  <c r="V899" i="8"/>
  <c r="V895" i="8"/>
  <c r="V937" i="8"/>
  <c r="V761" i="8"/>
  <c r="V794" i="8"/>
  <c r="V775" i="8"/>
  <c r="V586" i="8"/>
  <c r="V711" i="8"/>
  <c r="V624" i="8"/>
  <c r="AA624" i="8" s="1"/>
  <c r="AB624" i="8" s="1"/>
  <c r="AC624" i="8" s="1"/>
  <c r="V656" i="8"/>
  <c r="V676" i="8"/>
  <c r="V454" i="8"/>
  <c r="V557" i="8"/>
  <c r="V361" i="8"/>
  <c r="AA361" i="8" s="1"/>
  <c r="AB361" i="8" s="1"/>
  <c r="AC361" i="8" s="1"/>
  <c r="V472" i="8"/>
  <c r="V404" i="8"/>
  <c r="V297" i="8"/>
  <c r="V565" i="8"/>
  <c r="V172" i="8"/>
  <c r="V106" i="8"/>
  <c r="AA106" i="8" s="1"/>
  <c r="AB106" i="8" s="1"/>
  <c r="AC106" i="8" s="1"/>
  <c r="V384" i="8"/>
  <c r="V239" i="8"/>
  <c r="V89" i="8"/>
  <c r="V97" i="8"/>
  <c r="V40" i="8"/>
  <c r="V13" i="8"/>
  <c r="V976" i="8"/>
  <c r="V970" i="8"/>
  <c r="V939" i="8"/>
  <c r="AA939" i="8" s="1"/>
  <c r="AB939" i="8" s="1"/>
  <c r="AC939" i="8" s="1"/>
  <c r="V873" i="8"/>
  <c r="V877" i="8"/>
  <c r="V828" i="8"/>
  <c r="V771" i="8"/>
  <c r="V747" i="8"/>
  <c r="V578" i="8"/>
  <c r="V695" i="8"/>
  <c r="V632" i="8"/>
  <c r="V563" i="8"/>
  <c r="V615" i="8"/>
  <c r="V446" i="8"/>
  <c r="V480" i="8"/>
  <c r="V349" i="8"/>
  <c r="V351" i="8"/>
  <c r="V402" i="8"/>
  <c r="V293" i="8"/>
  <c r="V390" i="8"/>
  <c r="AA390" i="8" s="1"/>
  <c r="AB390" i="8" s="1"/>
  <c r="AC390" i="8" s="1"/>
  <c r="V170" i="8"/>
  <c r="V236" i="8"/>
  <c r="V318" i="8"/>
  <c r="AA318" i="8" s="1"/>
  <c r="AB318" i="8" s="1"/>
  <c r="AC318" i="8" s="1"/>
  <c r="V188" i="8"/>
  <c r="V85" i="8"/>
  <c r="V46" i="8"/>
  <c r="V155" i="8"/>
  <c r="V885" i="8"/>
  <c r="V839" i="8"/>
  <c r="V876" i="8"/>
  <c r="AA876" i="8" s="1"/>
  <c r="AB876" i="8" s="1"/>
  <c r="AC876" i="8" s="1"/>
  <c r="V658" i="8"/>
  <c r="AA658" i="8" s="1"/>
  <c r="AB658" i="8" s="1"/>
  <c r="AC658" i="8" s="1"/>
  <c r="V627" i="8"/>
  <c r="V523" i="8"/>
  <c r="V588" i="8"/>
  <c r="V593" i="8"/>
  <c r="V424" i="8"/>
  <c r="V166" i="8"/>
  <c r="V193" i="8"/>
  <c r="AA193" i="8" s="1"/>
  <c r="AB193" i="8" s="1"/>
  <c r="AC193" i="8" s="1"/>
  <c r="V131" i="8"/>
  <c r="V37" i="8"/>
  <c r="V998" i="8"/>
  <c r="V979" i="8"/>
  <c r="V854" i="8"/>
  <c r="V786" i="8"/>
  <c r="AA786" i="8" s="1"/>
  <c r="AB786" i="8" s="1"/>
  <c r="AC786" i="8" s="1"/>
  <c r="V650" i="8"/>
  <c r="V597" i="8"/>
  <c r="AA597" i="8" s="1"/>
  <c r="AB597" i="8" s="1"/>
  <c r="AC597" i="8" s="1"/>
  <c r="V603" i="8"/>
  <c r="V506" i="8"/>
  <c r="V589" i="8"/>
  <c r="V391" i="8"/>
  <c r="V375" i="8"/>
  <c r="V195" i="8"/>
  <c r="V84" i="8"/>
  <c r="V141" i="8"/>
  <c r="V958" i="8"/>
  <c r="V948" i="8"/>
  <c r="V789" i="8"/>
  <c r="V751" i="8"/>
  <c r="AA751" i="8" s="1"/>
  <c r="AB751" i="8" s="1"/>
  <c r="AC751" i="8" s="1"/>
  <c r="V708" i="8"/>
  <c r="V628" i="8"/>
  <c r="V572" i="8"/>
  <c r="V437" i="8"/>
  <c r="AA437" i="8" s="1"/>
  <c r="AB437" i="8" s="1"/>
  <c r="V328" i="8"/>
  <c r="V285" i="8"/>
  <c r="V164" i="8"/>
  <c r="V283" i="8"/>
  <c r="V224" i="8"/>
  <c r="V100" i="8"/>
  <c r="V972" i="8"/>
  <c r="V904" i="8"/>
  <c r="AA904" i="8" s="1"/>
  <c r="AB904" i="8" s="1"/>
  <c r="AC904" i="8" s="1"/>
  <c r="V857" i="8"/>
  <c r="AA857" i="8" s="1"/>
  <c r="AB857" i="8" s="1"/>
  <c r="AC857" i="8" s="1"/>
  <c r="V760" i="8"/>
  <c r="V734" i="8"/>
  <c r="V639" i="8"/>
  <c r="V520" i="8"/>
  <c r="V417" i="8"/>
  <c r="AA417" i="8" s="1"/>
  <c r="AB417" i="8" s="1"/>
  <c r="AC417" i="8" s="1"/>
  <c r="V320" i="8"/>
  <c r="AA320" i="8" s="1"/>
  <c r="AB320" i="8" s="1"/>
  <c r="AC320" i="8" s="1"/>
  <c r="V265" i="8"/>
  <c r="V152" i="8"/>
  <c r="V184" i="8"/>
  <c r="V145" i="8"/>
  <c r="V98" i="8"/>
  <c r="V1003" i="8"/>
  <c r="V879" i="8"/>
  <c r="V846" i="8"/>
  <c r="V739" i="8"/>
  <c r="AA739" i="8" s="1"/>
  <c r="AB739" i="8" s="1"/>
  <c r="AC739" i="8" s="1"/>
  <c r="V719" i="8"/>
  <c r="AA719" i="8" s="1"/>
  <c r="AB719" i="8" s="1"/>
  <c r="AC719" i="8" s="1"/>
  <c r="V550" i="8"/>
  <c r="V516" i="8"/>
  <c r="V464" i="8"/>
  <c r="V312" i="8"/>
  <c r="V261" i="8"/>
  <c r="AA261" i="8" s="1"/>
  <c r="AB261" i="8" s="1"/>
  <c r="AC261" i="8" s="1"/>
  <c r="V130" i="8"/>
  <c r="V182" i="8"/>
  <c r="V91" i="8"/>
  <c r="AA91" i="8" s="1"/>
  <c r="AB91" i="8" s="1"/>
  <c r="AC91" i="8" s="1"/>
  <c r="V25" i="8"/>
  <c r="V974" i="8"/>
  <c r="V837" i="8"/>
  <c r="V855" i="8"/>
  <c r="V814" i="8"/>
  <c r="V686" i="8"/>
  <c r="V518" i="8"/>
  <c r="AA518" i="8" s="1"/>
  <c r="AB518" i="8" s="1"/>
  <c r="AC518" i="8" s="1"/>
  <c r="V700" i="8"/>
  <c r="V425" i="8"/>
  <c r="V256" i="8"/>
  <c r="V394" i="8"/>
  <c r="V120" i="8"/>
  <c r="V163" i="8"/>
  <c r="V41" i="8"/>
  <c r="V14" i="8"/>
  <c r="AA14" i="8" s="1"/>
  <c r="AB14" i="8" s="1"/>
  <c r="V79" i="8"/>
  <c r="AA79" i="8" s="1"/>
  <c r="AB79" i="8" s="1"/>
  <c r="AC79" i="8" s="1"/>
  <c r="V724" i="8"/>
  <c r="V337" i="8"/>
  <c r="AA337" i="8" s="1"/>
  <c r="AB337" i="8" s="1"/>
  <c r="AC337" i="8" s="1"/>
  <c r="V173" i="8"/>
  <c r="V249" i="8"/>
  <c r="V678" i="8"/>
  <c r="V333" i="8"/>
  <c r="V139" i="8"/>
  <c r="AA139" i="8" s="1"/>
  <c r="AB139" i="8" s="1"/>
  <c r="AC139" i="8" s="1"/>
  <c r="V918" i="8"/>
  <c r="AA918" i="8" s="1"/>
  <c r="AB918" i="8" s="1"/>
  <c r="AC918" i="8" s="1"/>
  <c r="V741" i="8"/>
  <c r="V338" i="8"/>
  <c r="V32" i="8"/>
  <c r="V841" i="8"/>
  <c r="V543" i="8"/>
  <c r="AA543" i="8" s="1"/>
  <c r="AB543" i="8" s="1"/>
  <c r="AC543" i="8" s="1"/>
  <c r="V211" i="8"/>
  <c r="V866" i="8"/>
  <c r="AA866" i="8" s="1"/>
  <c r="AB866" i="8" s="1"/>
  <c r="AC866" i="8" s="1"/>
  <c r="V535" i="8"/>
  <c r="V206" i="8"/>
  <c r="V486" i="8"/>
  <c r="V893" i="8"/>
  <c r="V219" i="8"/>
  <c r="V15" i="8"/>
  <c r="AA15" i="8" s="1"/>
  <c r="AB15" i="8" s="1"/>
  <c r="V800" i="8"/>
  <c r="V278" i="8"/>
  <c r="V799" i="8"/>
  <c r="AA799" i="8" s="1"/>
  <c r="AB799" i="8" s="1"/>
  <c r="AC799" i="8" s="1"/>
  <c r="V726" i="8"/>
  <c r="V438" i="8"/>
  <c r="V592" i="8"/>
  <c r="V221" i="8"/>
  <c r="L29" i="7"/>
  <c r="Q37" i="3" s="1"/>
  <c r="Z38" i="4"/>
  <c r="L19" i="7"/>
  <c r="Q27" i="3" s="1"/>
  <c r="Z28" i="4"/>
  <c r="AC732" i="8"/>
  <c r="AC368" i="8"/>
  <c r="AC220" i="8"/>
  <c r="AC608" i="8"/>
  <c r="AC114" i="8"/>
  <c r="AC482" i="8"/>
  <c r="AC81" i="8"/>
  <c r="AC437" i="8"/>
  <c r="AC921" i="8"/>
  <c r="AC672" i="8"/>
  <c r="J80" i="7"/>
  <c r="N19" i="2" s="1"/>
  <c r="Z80" i="7"/>
  <c r="Y80" i="7"/>
  <c r="L80" i="7" s="1"/>
  <c r="P19" i="2" s="1"/>
  <c r="Q25" i="7"/>
  <c r="Q18" i="7"/>
  <c r="M18" i="7"/>
  <c r="R26" i="3" s="1"/>
  <c r="AB26" i="3" s="1"/>
  <c r="J77" i="7"/>
  <c r="N16" i="2" s="1"/>
  <c r="Z77" i="7"/>
  <c r="Y77" i="7"/>
  <c r="L77" i="7" s="1"/>
  <c r="P16" i="2" s="1"/>
  <c r="H77" i="7"/>
  <c r="L16" i="2" s="1"/>
  <c r="R77" i="7"/>
  <c r="Q15" i="7"/>
  <c r="M15" i="7"/>
  <c r="R23" i="3" s="1"/>
  <c r="AA23" i="3" s="1"/>
  <c r="H82" i="7"/>
  <c r="L21" i="2" s="1"/>
  <c r="R82" i="7"/>
  <c r="Q9" i="7"/>
  <c r="AN36" i="7"/>
  <c r="AQ35" i="7"/>
  <c r="AT34" i="7"/>
  <c r="AO33" i="7"/>
  <c r="AR32" i="7"/>
  <c r="AM31" i="7"/>
  <c r="AP30" i="7"/>
  <c r="AS29" i="7"/>
  <c r="AN28" i="7"/>
  <c r="AQ27" i="7"/>
  <c r="AT26" i="7"/>
  <c r="AO25" i="7"/>
  <c r="AR24" i="7"/>
  <c r="AM23" i="7"/>
  <c r="AP22" i="7"/>
  <c r="AT36" i="7"/>
  <c r="AO35" i="7"/>
  <c r="AR34" i="7"/>
  <c r="AM33" i="7"/>
  <c r="AP32" i="7"/>
  <c r="AS31" i="7"/>
  <c r="AN30" i="7"/>
  <c r="AQ29" i="7"/>
  <c r="AT28" i="7"/>
  <c r="AO27" i="7"/>
  <c r="AR26" i="7"/>
  <c r="AM25" i="7"/>
  <c r="AP24" i="7"/>
  <c r="AS23" i="7"/>
  <c r="AN22" i="7"/>
  <c r="AO36" i="7"/>
  <c r="AS35" i="7"/>
  <c r="AP33" i="7"/>
  <c r="AS32" i="7"/>
  <c r="AN31" i="7"/>
  <c r="AR30" i="7"/>
  <c r="AM29" i="7"/>
  <c r="AQ28" i="7"/>
  <c r="AN26" i="7"/>
  <c r="AR25" i="7"/>
  <c r="AP23" i="7"/>
  <c r="AT22" i="7"/>
  <c r="AS21" i="7"/>
  <c r="AN20" i="7"/>
  <c r="AQ19" i="7"/>
  <c r="AT18" i="7"/>
  <c r="AO17" i="7"/>
  <c r="AR16" i="7"/>
  <c r="AM15" i="7"/>
  <c r="AP14" i="7"/>
  <c r="AS13" i="7"/>
  <c r="AN12" i="7"/>
  <c r="AM36" i="7"/>
  <c r="AR35" i="7"/>
  <c r="AN33" i="7"/>
  <c r="AQ32" i="7"/>
  <c r="AQ30" i="7"/>
  <c r="AP28" i="7"/>
  <c r="AT27" i="7"/>
  <c r="AM26" i="7"/>
  <c r="AQ25" i="7"/>
  <c r="AT24" i="7"/>
  <c r="AO23" i="7"/>
  <c r="AS22" i="7"/>
  <c r="AR21" i="7"/>
  <c r="AM20" i="7"/>
  <c r="AP19" i="7"/>
  <c r="AS18" i="7"/>
  <c r="AN17" i="7"/>
  <c r="AQ16" i="7"/>
  <c r="AP35" i="7"/>
  <c r="AS34" i="7"/>
  <c r="AP36" i="7"/>
  <c r="AT35" i="7"/>
  <c r="AR31" i="7"/>
  <c r="AS28" i="7"/>
  <c r="AN27" i="7"/>
  <c r="AS25" i="7"/>
  <c r="AM24" i="7"/>
  <c r="AP20" i="7"/>
  <c r="AT19" i="7"/>
  <c r="AN18" i="7"/>
  <c r="AR17" i="7"/>
  <c r="AT15" i="7"/>
  <c r="AS14" i="7"/>
  <c r="AR13" i="7"/>
  <c r="AR12" i="7"/>
  <c r="AR11" i="7"/>
  <c r="AM10" i="7"/>
  <c r="AP9" i="7"/>
  <c r="AS8" i="7"/>
  <c r="AN35" i="7"/>
  <c r="AQ34" i="7"/>
  <c r="AQ31" i="7"/>
  <c r="AR28" i="7"/>
  <c r="AM27" i="7"/>
  <c r="AP25" i="7"/>
  <c r="AM35" i="7"/>
  <c r="AP34" i="7"/>
  <c r="AT32" i="7"/>
  <c r="AP31" i="7"/>
  <c r="AT29" i="7"/>
  <c r="AO28" i="7"/>
  <c r="AS36" i="7"/>
  <c r="AM34" i="7"/>
  <c r="AS33" i="7"/>
  <c r="AM32" i="7"/>
  <c r="AS30" i="7"/>
  <c r="AO29" i="7"/>
  <c r="AS27" i="7"/>
  <c r="AP26" i="7"/>
  <c r="AQ24" i="7"/>
  <c r="AN23" i="7"/>
  <c r="AN21" i="7"/>
  <c r="AS20" i="7"/>
  <c r="AM19" i="7"/>
  <c r="AQ18" i="7"/>
  <c r="AO16" i="7"/>
  <c r="AO15" i="7"/>
  <c r="AM14" i="7"/>
  <c r="AM13" i="7"/>
  <c r="AM11" i="7"/>
  <c r="AP10" i="7"/>
  <c r="AS9" i="7"/>
  <c r="AQ33" i="7"/>
  <c r="AT31" i="7"/>
  <c r="AM28" i="7"/>
  <c r="AS24" i="7"/>
  <c r="AT23" i="7"/>
  <c r="AO21" i="7"/>
  <c r="AR18" i="7"/>
  <c r="AT16" i="7"/>
  <c r="AS15" i="7"/>
  <c r="AR14" i="7"/>
  <c r="AT13" i="7"/>
  <c r="AN11" i="7"/>
  <c r="AR10" i="7"/>
  <c r="AQ8" i="7"/>
  <c r="AO31" i="7"/>
  <c r="AO24" i="7"/>
  <c r="AR23" i="7"/>
  <c r="AM21" i="7"/>
  <c r="AP18" i="7"/>
  <c r="AS16" i="7"/>
  <c r="AR15" i="7"/>
  <c r="AQ14" i="7"/>
  <c r="AQ13" i="7"/>
  <c r="AT12" i="7"/>
  <c r="AQ10" i="7"/>
  <c r="AP8" i="7"/>
  <c r="AO32" i="7"/>
  <c r="AR29" i="7"/>
  <c r="AT25" i="7"/>
  <c r="AN24" i="7"/>
  <c r="AQ23" i="7"/>
  <c r="AR22" i="7"/>
  <c r="AN34" i="7"/>
  <c r="AO30" i="7"/>
  <c r="AN29" i="7"/>
  <c r="AP27" i="7"/>
  <c r="AQ26" i="7"/>
  <c r="AO22" i="7"/>
  <c r="AR20" i="7"/>
  <c r="AO19" i="7"/>
  <c r="AS17" i="7"/>
  <c r="AM16" i="7"/>
  <c r="AN15" i="7"/>
  <c r="AN13" i="7"/>
  <c r="AP12" i="7"/>
  <c r="AS11" i="7"/>
  <c r="AQ9" i="7"/>
  <c r="AM8" i="7"/>
  <c r="AM22" i="7"/>
  <c r="AT17" i="7"/>
  <c r="AN16" i="7"/>
  <c r="AP11" i="7"/>
  <c r="AT10" i="7"/>
  <c r="AO8" i="7"/>
  <c r="AT30" i="7"/>
  <c r="AS26" i="7"/>
  <c r="AQ21" i="7"/>
  <c r="AT20" i="7"/>
  <c r="AP13" i="7"/>
  <c r="AM30" i="7"/>
  <c r="AO26" i="7"/>
  <c r="AO13" i="7"/>
  <c r="AR8" i="7"/>
  <c r="AQ17" i="7"/>
  <c r="AQ15" i="7"/>
  <c r="AT14" i="7"/>
  <c r="AO11" i="7"/>
  <c r="AS10" i="7"/>
  <c r="AN8" i="7"/>
  <c r="AM17" i="7"/>
  <c r="AS12" i="7"/>
  <c r="AN10" i="7"/>
  <c r="AR9" i="7"/>
  <c r="AQ20" i="7"/>
  <c r="AO18" i="7"/>
  <c r="AO9" i="7"/>
  <c r="AP16" i="7"/>
  <c r="AQ11" i="7"/>
  <c r="AO34" i="7"/>
  <c r="AT33" i="7"/>
  <c r="AN32" i="7"/>
  <c r="AT21" i="7"/>
  <c r="AP17" i="7"/>
  <c r="AP15" i="7"/>
  <c r="AO14" i="7"/>
  <c r="AO10" i="7"/>
  <c r="AT9" i="7"/>
  <c r="AR33" i="7"/>
  <c r="AN14" i="7"/>
  <c r="AP21" i="7"/>
  <c r="AS19" i="7"/>
  <c r="AQ12" i="7"/>
  <c r="AR36" i="7"/>
  <c r="AN25" i="7"/>
  <c r="AO20" i="7"/>
  <c r="AR19" i="7"/>
  <c r="AM18" i="7"/>
  <c r="AO12" i="7"/>
  <c r="AN9" i="7"/>
  <c r="AQ36" i="7"/>
  <c r="AN19" i="7"/>
  <c r="AM12" i="7"/>
  <c r="AT11" i="7"/>
  <c r="AM9" i="7"/>
  <c r="AT8" i="7"/>
  <c r="AP29" i="7"/>
  <c r="AR27" i="7"/>
  <c r="AQ22" i="7"/>
  <c r="Q36" i="7"/>
  <c r="M36" i="7"/>
  <c r="R44" i="3" s="1"/>
  <c r="AE44" i="3" s="1"/>
  <c r="Q22" i="7"/>
  <c r="R78" i="7"/>
  <c r="H78" i="7"/>
  <c r="L17" i="2" s="1"/>
  <c r="Q28" i="7"/>
  <c r="M28" i="7"/>
  <c r="R36" i="3" s="1"/>
  <c r="AD36" i="3" s="1"/>
  <c r="J78" i="7"/>
  <c r="N17" i="2" s="1"/>
  <c r="Z78" i="7"/>
  <c r="Y78" i="7"/>
  <c r="L78" i="7" s="1"/>
  <c r="P17" i="2" s="1"/>
  <c r="Q11" i="7"/>
  <c r="M11" i="7"/>
  <c r="R19" i="3" s="1"/>
  <c r="Z19" i="3" s="1"/>
  <c r="Q29" i="7"/>
  <c r="M29" i="7"/>
  <c r="R37" i="3" s="1"/>
  <c r="AD37" i="3" s="1"/>
  <c r="Q16" i="7"/>
  <c r="Q14" i="7"/>
  <c r="Q19" i="7"/>
  <c r="Q13" i="7"/>
  <c r="H80" i="7"/>
  <c r="L19" i="2" s="1"/>
  <c r="R80" i="7"/>
  <c r="Q21" i="7"/>
  <c r="Q12" i="7"/>
  <c r="Q17" i="7"/>
  <c r="Q23" i="7"/>
  <c r="Q24" i="7"/>
  <c r="M24" i="7"/>
  <c r="R32" i="3" s="1"/>
  <c r="AC32" i="3" s="1"/>
  <c r="Q31" i="7"/>
  <c r="M31" i="7"/>
  <c r="R39" i="3" s="1"/>
  <c r="AD39" i="3" s="1"/>
  <c r="Z79" i="7"/>
  <c r="Y79" i="7"/>
  <c r="L79" i="7" s="1"/>
  <c r="P18" i="2" s="1"/>
  <c r="J79" i="7"/>
  <c r="N18" i="2" s="1"/>
  <c r="R81" i="7"/>
  <c r="H81" i="7"/>
  <c r="L20" i="2" s="1"/>
  <c r="Q26" i="7"/>
  <c r="M26" i="7"/>
  <c r="R34" i="3" s="1"/>
  <c r="AC34" i="3" s="1"/>
  <c r="Z81" i="7"/>
  <c r="J81" i="7"/>
  <c r="N20" i="2" s="1"/>
  <c r="Y81" i="7"/>
  <c r="L81" i="7" s="1"/>
  <c r="P20" i="2" s="1"/>
  <c r="Q27" i="7"/>
  <c r="Q30" i="7"/>
  <c r="Q8" i="7"/>
  <c r="M8" i="7"/>
  <c r="R16" i="3" s="1"/>
  <c r="Z16" i="3" s="1"/>
  <c r="Q32" i="7"/>
  <c r="Q10" i="7"/>
  <c r="Y82" i="7"/>
  <c r="L82" i="7" s="1"/>
  <c r="P21" i="2" s="1"/>
  <c r="Z82" i="7"/>
  <c r="J82" i="7"/>
  <c r="N21" i="2" s="1"/>
  <c r="Q20" i="7"/>
  <c r="M20" i="7"/>
  <c r="R28" i="3" s="1"/>
  <c r="AB28" i="3" s="1"/>
  <c r="R79" i="7"/>
  <c r="H79" i="7"/>
  <c r="L18" i="2" s="1"/>
  <c r="Q34" i="7"/>
  <c r="AA278" i="8" l="1"/>
  <c r="AB278" i="8" s="1"/>
  <c r="AC278" i="8" s="1"/>
  <c r="AA265" i="8"/>
  <c r="AB265" i="8" s="1"/>
  <c r="AC265" i="8" s="1"/>
  <c r="AA504" i="8"/>
  <c r="AB504" i="8" s="1"/>
  <c r="AC504" i="8" s="1"/>
  <c r="AA737" i="8"/>
  <c r="AB737" i="8" s="1"/>
  <c r="AC737" i="8" s="1"/>
  <c r="AA696" i="8"/>
  <c r="AB696" i="8" s="1"/>
  <c r="AC696" i="8" s="1"/>
  <c r="AA158" i="8"/>
  <c r="AB158" i="8" s="1"/>
  <c r="AC158" i="8" s="1"/>
  <c r="AA669" i="8"/>
  <c r="AB669" i="8" s="1"/>
  <c r="AC669" i="8" s="1"/>
  <c r="AA415" i="8"/>
  <c r="AB415" i="8" s="1"/>
  <c r="AC415" i="8" s="1"/>
  <c r="AA711" i="8"/>
  <c r="AB711" i="8" s="1"/>
  <c r="AC711" i="8" s="1"/>
  <c r="AA68" i="8"/>
  <c r="AB68" i="8" s="1"/>
  <c r="AC68" i="8" s="1"/>
  <c r="AA317" i="8"/>
  <c r="AB317" i="8" s="1"/>
  <c r="AC317" i="8" s="1"/>
  <c r="AA762" i="8"/>
  <c r="AB762" i="8" s="1"/>
  <c r="AC762" i="8" s="1"/>
  <c r="AA418" i="8"/>
  <c r="AB418" i="8" s="1"/>
  <c r="AC418" i="8" s="1"/>
  <c r="AA440" i="8"/>
  <c r="AB440" i="8" s="1"/>
  <c r="AC440" i="8" s="1"/>
  <c r="AA287" i="8"/>
  <c r="AB287" i="8" s="1"/>
  <c r="AC287" i="8" s="1"/>
  <c r="AA260" i="8"/>
  <c r="AB260" i="8" s="1"/>
  <c r="AC260" i="8" s="1"/>
  <c r="AA607" i="8"/>
  <c r="AB607" i="8" s="1"/>
  <c r="AC607" i="8" s="1"/>
  <c r="AA966" i="8"/>
  <c r="AB966" i="8" s="1"/>
  <c r="AC966" i="8" s="1"/>
  <c r="AA522" i="8"/>
  <c r="AB522" i="8" s="1"/>
  <c r="AC522" i="8" s="1"/>
  <c r="AA84" i="8"/>
  <c r="AB84" i="8" s="1"/>
  <c r="AC84" i="8" s="1"/>
  <c r="AA89" i="8"/>
  <c r="AB89" i="8" s="1"/>
  <c r="AC89" i="8" s="1"/>
  <c r="AA472" i="8"/>
  <c r="AB472" i="8" s="1"/>
  <c r="AC472" i="8" s="1"/>
  <c r="AA232" i="8"/>
  <c r="AB232" i="8" s="1"/>
  <c r="AC232" i="8" s="1"/>
  <c r="AA445" i="8"/>
  <c r="AB445" i="8" s="1"/>
  <c r="AC445" i="8" s="1"/>
  <c r="AA654" i="8"/>
  <c r="AB654" i="8" s="1"/>
  <c r="AC654" i="8" s="1"/>
  <c r="AA199" i="8"/>
  <c r="AB199" i="8" s="1"/>
  <c r="AC199" i="8" s="1"/>
  <c r="AA540" i="8"/>
  <c r="AB540" i="8" s="1"/>
  <c r="AC540" i="8" s="1"/>
  <c r="AA699" i="8"/>
  <c r="AB699" i="8" s="1"/>
  <c r="AC699" i="8" s="1"/>
  <c r="AA20" i="8"/>
  <c r="AB20" i="8" s="1"/>
  <c r="AC20" i="8" s="1"/>
  <c r="AA284" i="8"/>
  <c r="AB284" i="8" s="1"/>
  <c r="AC284" i="8" s="1"/>
  <c r="AA499" i="8"/>
  <c r="AB499" i="8" s="1"/>
  <c r="AC499" i="8" s="1"/>
  <c r="AA713" i="8"/>
  <c r="AB713" i="8" s="1"/>
  <c r="AC713" i="8" s="1"/>
  <c r="AA360" i="8"/>
  <c r="AB360" i="8" s="1"/>
  <c r="AC360" i="8" s="1"/>
  <c r="AA985" i="8"/>
  <c r="AB985" i="8" s="1"/>
  <c r="AC985" i="8" s="1"/>
  <c r="AA119" i="8"/>
  <c r="AB119" i="8" s="1"/>
  <c r="AC119" i="8" s="1"/>
  <c r="AA468" i="8"/>
  <c r="AB468" i="8" s="1"/>
  <c r="AC468" i="8" s="1"/>
  <c r="AA703" i="8"/>
  <c r="AB703" i="8" s="1"/>
  <c r="AC703" i="8" s="1"/>
  <c r="AA835" i="8"/>
  <c r="AB835" i="8" s="1"/>
  <c r="AC835" i="8" s="1"/>
  <c r="AA902" i="8"/>
  <c r="AB902" i="8" s="1"/>
  <c r="AC902" i="8" s="1"/>
  <c r="AA521" i="8"/>
  <c r="AB521" i="8" s="1"/>
  <c r="AC521" i="8" s="1"/>
  <c r="AA721" i="8"/>
  <c r="AB721" i="8" s="1"/>
  <c r="AC721" i="8" s="1"/>
  <c r="AA949" i="8"/>
  <c r="AB949" i="8" s="1"/>
  <c r="AC949" i="8" s="1"/>
  <c r="AA406" i="8"/>
  <c r="AB406" i="8" s="1"/>
  <c r="AC406" i="8" s="1"/>
  <c r="AA501" i="8"/>
  <c r="AB501" i="8" s="1"/>
  <c r="AC501" i="8" s="1"/>
  <c r="AA471" i="8"/>
  <c r="AB471" i="8" s="1"/>
  <c r="AC471" i="8" s="1"/>
  <c r="AA677" i="8"/>
  <c r="AB677" i="8" s="1"/>
  <c r="AC677" i="8" s="1"/>
  <c r="AA962" i="8"/>
  <c r="AB962" i="8" s="1"/>
  <c r="AC962" i="8" s="1"/>
  <c r="AA258" i="8"/>
  <c r="AB258" i="8" s="1"/>
  <c r="AC258" i="8" s="1"/>
  <c r="AA441" i="8"/>
  <c r="AB441" i="8" s="1"/>
  <c r="AC441" i="8" s="1"/>
  <c r="AA512" i="8"/>
  <c r="AB512" i="8" s="1"/>
  <c r="AC512" i="8" s="1"/>
  <c r="AA558" i="8"/>
  <c r="AB558" i="8" s="1"/>
  <c r="AC558" i="8" s="1"/>
  <c r="AA707" i="8"/>
  <c r="AB707" i="8" s="1"/>
  <c r="AC707" i="8" s="1"/>
  <c r="AA954" i="8"/>
  <c r="AB954" i="8" s="1"/>
  <c r="AC954" i="8" s="1"/>
  <c r="AA334" i="8"/>
  <c r="AB334" i="8" s="1"/>
  <c r="AC334" i="8" s="1"/>
  <c r="AA715" i="8"/>
  <c r="AB715" i="8" s="1"/>
  <c r="AC715" i="8" s="1"/>
  <c r="AA994" i="8"/>
  <c r="AB994" i="8" s="1"/>
  <c r="AC994" i="8" s="1"/>
  <c r="AA33" i="8"/>
  <c r="AB33" i="8" s="1"/>
  <c r="AC33" i="8" s="1"/>
  <c r="AA109" i="8"/>
  <c r="AB109" i="8" s="1"/>
  <c r="AC109" i="8" s="1"/>
  <c r="AA769" i="8"/>
  <c r="AB769" i="8" s="1"/>
  <c r="AC769" i="8" s="1"/>
  <c r="AA552" i="8"/>
  <c r="AB552" i="8" s="1"/>
  <c r="AC552" i="8" s="1"/>
  <c r="AA517" i="8"/>
  <c r="AB517" i="8" s="1"/>
  <c r="AC517" i="8" s="1"/>
  <c r="AA45" i="8"/>
  <c r="AB45" i="8" s="1"/>
  <c r="AC45" i="8" s="1"/>
  <c r="AA100" i="8"/>
  <c r="AB100" i="8" s="1"/>
  <c r="AC100" i="8" s="1"/>
  <c r="AA514" i="8"/>
  <c r="AB514" i="8" s="1"/>
  <c r="AC514" i="8" s="1"/>
  <c r="AA487" i="8"/>
  <c r="AB487" i="8" s="1"/>
  <c r="AC487" i="8" s="1"/>
  <c r="AA874" i="8"/>
  <c r="AB874" i="8" s="1"/>
  <c r="AC874" i="8" s="1"/>
  <c r="AA301" i="8"/>
  <c r="AB301" i="8" s="1"/>
  <c r="AC301" i="8" s="1"/>
  <c r="AA660" i="8"/>
  <c r="AB660" i="8" s="1"/>
  <c r="AC660" i="8" s="1"/>
  <c r="AA580" i="8"/>
  <c r="AB580" i="8" s="1"/>
  <c r="AC580" i="8" s="1"/>
  <c r="AA987" i="8"/>
  <c r="AB987" i="8" s="1"/>
  <c r="AC987" i="8" s="1"/>
  <c r="AA357" i="8"/>
  <c r="AB357" i="8" s="1"/>
  <c r="AC357" i="8" s="1"/>
  <c r="AA906" i="8"/>
  <c r="AB906" i="8" s="1"/>
  <c r="AC906" i="8" s="1"/>
  <c r="AA863" i="8"/>
  <c r="AB863" i="8" s="1"/>
  <c r="AC863" i="8" s="1"/>
  <c r="AA108" i="8"/>
  <c r="AB108" i="8" s="1"/>
  <c r="AC108" i="8" s="1"/>
  <c r="AA740" i="8"/>
  <c r="AB740" i="8" s="1"/>
  <c r="AC740" i="8" s="1"/>
  <c r="AA136" i="8"/>
  <c r="AB136" i="8" s="1"/>
  <c r="AC136" i="8" s="1"/>
  <c r="AA432" i="8"/>
  <c r="AB432" i="8" s="1"/>
  <c r="AC432" i="8" s="1"/>
  <c r="AA574" i="8"/>
  <c r="AB574" i="8" s="1"/>
  <c r="AC574" i="8" s="1"/>
  <c r="AA378" i="8"/>
  <c r="AB378" i="8" s="1"/>
  <c r="AC378" i="8" s="1"/>
  <c r="AA534" i="8"/>
  <c r="AB534" i="8" s="1"/>
  <c r="AC534" i="8" s="1"/>
  <c r="AA736" i="8"/>
  <c r="AB736" i="8" s="1"/>
  <c r="AC736" i="8" s="1"/>
  <c r="AA798" i="8"/>
  <c r="AB798" i="8" s="1"/>
  <c r="AC798" i="8" s="1"/>
  <c r="AA888" i="8"/>
  <c r="AB888" i="8" s="1"/>
  <c r="AC888" i="8" s="1"/>
  <c r="AA221" i="8"/>
  <c r="AB221" i="8" s="1"/>
  <c r="AC221" i="8" s="1"/>
  <c r="AA219" i="8"/>
  <c r="AB219" i="8" s="1"/>
  <c r="AC219" i="8" s="1"/>
  <c r="AA841" i="8"/>
  <c r="AB841" i="8" s="1"/>
  <c r="AC841" i="8" s="1"/>
  <c r="AA249" i="8"/>
  <c r="AB249" i="8" s="1"/>
  <c r="AC249" i="8" s="1"/>
  <c r="AA120" i="8"/>
  <c r="AB120" i="8" s="1"/>
  <c r="AC120" i="8" s="1"/>
  <c r="AA855" i="8"/>
  <c r="AB855" i="8" s="1"/>
  <c r="AC855" i="8" s="1"/>
  <c r="AA312" i="8"/>
  <c r="AB312" i="8" s="1"/>
  <c r="AC312" i="8" s="1"/>
  <c r="AA1003" i="8"/>
  <c r="AB1003" i="8" s="1"/>
  <c r="AC1003" i="8" s="1"/>
  <c r="AA520" i="8"/>
  <c r="AB520" i="8" s="1"/>
  <c r="AC520" i="8" s="1"/>
  <c r="AA224" i="8"/>
  <c r="AB224" i="8" s="1"/>
  <c r="AC224" i="8" s="1"/>
  <c r="AA708" i="8"/>
  <c r="AB708" i="8" s="1"/>
  <c r="AC708" i="8" s="1"/>
  <c r="AA375" i="8"/>
  <c r="AB375" i="8" s="1"/>
  <c r="AC375" i="8" s="1"/>
  <c r="AA854" i="8"/>
  <c r="AB854" i="8" s="1"/>
  <c r="AC854" i="8" s="1"/>
  <c r="AA593" i="8"/>
  <c r="AB593" i="8" s="1"/>
  <c r="AC593" i="8" s="1"/>
  <c r="AA155" i="8"/>
  <c r="AB155" i="8" s="1"/>
  <c r="AC155" i="8" s="1"/>
  <c r="AA293" i="8"/>
  <c r="AB293" i="8" s="1"/>
  <c r="AC293" i="8" s="1"/>
  <c r="AA632" i="8"/>
  <c r="AB632" i="8" s="1"/>
  <c r="AC632" i="8" s="1"/>
  <c r="AA384" i="8"/>
  <c r="AB384" i="8" s="1"/>
  <c r="AC384" i="8" s="1"/>
  <c r="AA557" i="8"/>
  <c r="AB557" i="8" s="1"/>
  <c r="AC557" i="8" s="1"/>
  <c r="AA794" i="8"/>
  <c r="AB794" i="8" s="1"/>
  <c r="AC794" i="8" s="1"/>
  <c r="AA121" i="8"/>
  <c r="AB121" i="8" s="1"/>
  <c r="AC121" i="8" s="1"/>
  <c r="AA376" i="8"/>
  <c r="AB376" i="8" s="1"/>
  <c r="AC376" i="8" s="1"/>
  <c r="AA620" i="8"/>
  <c r="AB620" i="8" s="1"/>
  <c r="AC620" i="8" s="1"/>
  <c r="AA915" i="8"/>
  <c r="AB915" i="8" s="1"/>
  <c r="AC915" i="8" s="1"/>
  <c r="AA174" i="8"/>
  <c r="AB174" i="8" s="1"/>
  <c r="AC174" i="8" s="1"/>
  <c r="AA584" i="8"/>
  <c r="AB584" i="8" s="1"/>
  <c r="AC584" i="8" s="1"/>
  <c r="AA809" i="8"/>
  <c r="AB809" i="8" s="1"/>
  <c r="AC809" i="8" s="1"/>
  <c r="AA171" i="8"/>
  <c r="AB171" i="8" s="1"/>
  <c r="AC171" i="8" s="1"/>
  <c r="AA326" i="8"/>
  <c r="AB326" i="8" s="1"/>
  <c r="AC326" i="8" s="1"/>
  <c r="AA567" i="8"/>
  <c r="AB567" i="8" s="1"/>
  <c r="AC567" i="8" s="1"/>
  <c r="AA803" i="8"/>
  <c r="AB803" i="8" s="1"/>
  <c r="AC803" i="8" s="1"/>
  <c r="AA914" i="8"/>
  <c r="AB914" i="8" s="1"/>
  <c r="AC914" i="8" s="1"/>
  <c r="AA103" i="8"/>
  <c r="AB103" i="8" s="1"/>
  <c r="AC103" i="8" s="1"/>
  <c r="AA477" i="8"/>
  <c r="AB477" i="8" s="1"/>
  <c r="AC477" i="8" s="1"/>
  <c r="AA714" i="8"/>
  <c r="AB714" i="8" s="1"/>
  <c r="AC714" i="8" s="1"/>
  <c r="AA812" i="8"/>
  <c r="AB812" i="8" s="1"/>
  <c r="AC812" i="8" s="1"/>
  <c r="AA146" i="8"/>
  <c r="AB146" i="8" s="1"/>
  <c r="AC146" i="8" s="1"/>
  <c r="AA481" i="8"/>
  <c r="AB481" i="8" s="1"/>
  <c r="AC481" i="8" s="1"/>
  <c r="AA609" i="8"/>
  <c r="AB609" i="8" s="1"/>
  <c r="AC609" i="8" s="1"/>
  <c r="AA787" i="8"/>
  <c r="AB787" i="8" s="1"/>
  <c r="AC787" i="8" s="1"/>
  <c r="AA941" i="8"/>
  <c r="AB941" i="8" s="1"/>
  <c r="AC941" i="8" s="1"/>
  <c r="AA93" i="8"/>
  <c r="AB93" i="8" s="1"/>
  <c r="AC93" i="8" s="1"/>
  <c r="AA112" i="8"/>
  <c r="AB112" i="8" s="1"/>
  <c r="AC112" i="8" s="1"/>
  <c r="AA411" i="8"/>
  <c r="AB411" i="8" s="1"/>
  <c r="AC411" i="8" s="1"/>
  <c r="AA447" i="8"/>
  <c r="AB447" i="8" s="1"/>
  <c r="AC447" i="8" s="1"/>
  <c r="AA527" i="8"/>
  <c r="AB527" i="8" s="1"/>
  <c r="AC527" i="8" s="1"/>
  <c r="AA779" i="8"/>
  <c r="AB779" i="8" s="1"/>
  <c r="AC779" i="8" s="1"/>
  <c r="AA805" i="8"/>
  <c r="AB805" i="8" s="1"/>
  <c r="AC805" i="8" s="1"/>
  <c r="AA875" i="8"/>
  <c r="AB875" i="8" s="1"/>
  <c r="AC875" i="8" s="1"/>
  <c r="AA105" i="8"/>
  <c r="AB105" i="8" s="1"/>
  <c r="AC105" i="8" s="1"/>
  <c r="AA153" i="8"/>
  <c r="AB153" i="8" s="1"/>
  <c r="AC153" i="8" s="1"/>
  <c r="AA455" i="8"/>
  <c r="AB455" i="8" s="1"/>
  <c r="AC455" i="8" s="1"/>
  <c r="AA308" i="8"/>
  <c r="AB308" i="8" s="1"/>
  <c r="AC308" i="8" s="1"/>
  <c r="AA605" i="8"/>
  <c r="AB605" i="8" s="1"/>
  <c r="AC605" i="8" s="1"/>
  <c r="AA613" i="8"/>
  <c r="AB613" i="8" s="1"/>
  <c r="AC613" i="8" s="1"/>
  <c r="AA942" i="8"/>
  <c r="AB942" i="8" s="1"/>
  <c r="AC942" i="8" s="1"/>
  <c r="AA80" i="8"/>
  <c r="AB80" i="8" s="1"/>
  <c r="AC80" i="8" s="1"/>
  <c r="AA207" i="8"/>
  <c r="AB207" i="8" s="1"/>
  <c r="AC207" i="8" s="1"/>
  <c r="AA277" i="8"/>
  <c r="AB277" i="8" s="1"/>
  <c r="AC277" i="8" s="1"/>
  <c r="AA341" i="8"/>
  <c r="AB341" i="8" s="1"/>
  <c r="AC341" i="8" s="1"/>
  <c r="AA648" i="8"/>
  <c r="AB648" i="8" s="1"/>
  <c r="AC648" i="8" s="1"/>
  <c r="AA755" i="8"/>
  <c r="AB755" i="8" s="1"/>
  <c r="AC755" i="8" s="1"/>
  <c r="AA748" i="8"/>
  <c r="AB748" i="8" s="1"/>
  <c r="AC748" i="8" s="1"/>
  <c r="AA845" i="8"/>
  <c r="AB845" i="8" s="1"/>
  <c r="AC845" i="8" s="1"/>
  <c r="AA44" i="8"/>
  <c r="AB44" i="8" s="1"/>
  <c r="AC44" i="8" s="1"/>
  <c r="AA197" i="8"/>
  <c r="AB197" i="8" s="1"/>
  <c r="AC197" i="8" s="1"/>
  <c r="AA397" i="8"/>
  <c r="AB397" i="8" s="1"/>
  <c r="AC397" i="8" s="1"/>
  <c r="AA630" i="8"/>
  <c r="AB630" i="8" s="1"/>
  <c r="AC630" i="8" s="1"/>
  <c r="AA766" i="8"/>
  <c r="AB766" i="8" s="1"/>
  <c r="AC766" i="8" s="1"/>
  <c r="AA982" i="8"/>
  <c r="AB982" i="8" s="1"/>
  <c r="AC982" i="8" s="1"/>
  <c r="AA932" i="8"/>
  <c r="AB932" i="8" s="1"/>
  <c r="AC932" i="8" s="1"/>
  <c r="AA259" i="8"/>
  <c r="AB259" i="8" s="1"/>
  <c r="AC259" i="8" s="1"/>
  <c r="AA128" i="8"/>
  <c r="AB128" i="8" s="1"/>
  <c r="AC128" i="8" s="1"/>
  <c r="AA281" i="8"/>
  <c r="AB281" i="8" s="1"/>
  <c r="AC281" i="8" s="1"/>
  <c r="AA466" i="8"/>
  <c r="AB466" i="8" s="1"/>
  <c r="AC466" i="8" s="1"/>
  <c r="AA559" i="8"/>
  <c r="AB559" i="8" s="1"/>
  <c r="AC559" i="8" s="1"/>
  <c r="AA651" i="8"/>
  <c r="AB651" i="8" s="1"/>
  <c r="AC651" i="8" s="1"/>
  <c r="AA725" i="8"/>
  <c r="AB725" i="8" s="1"/>
  <c r="AC725" i="8" s="1"/>
  <c r="AA811" i="8"/>
  <c r="AB811" i="8" s="1"/>
  <c r="AC811" i="8" s="1"/>
  <c r="AA959" i="8"/>
  <c r="AB959" i="8" s="1"/>
  <c r="AC959" i="8" s="1"/>
  <c r="AA298" i="8"/>
  <c r="AB298" i="8" s="1"/>
  <c r="AC298" i="8" s="1"/>
  <c r="AA250" i="8"/>
  <c r="AB250" i="8" s="1"/>
  <c r="AC250" i="8" s="1"/>
  <c r="AA156" i="8"/>
  <c r="AB156" i="8" s="1"/>
  <c r="AC156" i="8" s="1"/>
  <c r="AA289" i="8"/>
  <c r="AB289" i="8" s="1"/>
  <c r="AC289" i="8" s="1"/>
  <c r="AA383" i="8"/>
  <c r="AB383" i="8" s="1"/>
  <c r="AC383" i="8" s="1"/>
  <c r="AA600" i="8"/>
  <c r="AB600" i="8" s="1"/>
  <c r="AC600" i="8" s="1"/>
  <c r="AA617" i="8"/>
  <c r="AB617" i="8" s="1"/>
  <c r="AC617" i="8" s="1"/>
  <c r="AA671" i="8"/>
  <c r="AB671" i="8" s="1"/>
  <c r="AC671" i="8" s="1"/>
  <c r="AA610" i="8"/>
  <c r="AB610" i="8" s="1"/>
  <c r="AC610" i="8" s="1"/>
  <c r="AA864" i="8"/>
  <c r="AB864" i="8" s="1"/>
  <c r="AC864" i="8" s="1"/>
  <c r="AA977" i="8"/>
  <c r="AB977" i="8" s="1"/>
  <c r="AC977" i="8" s="1"/>
  <c r="AA267" i="8"/>
  <c r="AB267" i="8" s="1"/>
  <c r="AC267" i="8" s="1"/>
  <c r="AA416" i="8"/>
  <c r="AB416" i="8" s="1"/>
  <c r="AC416" i="8" s="1"/>
  <c r="AA488" i="8"/>
  <c r="AB488" i="8" s="1"/>
  <c r="AC488" i="8" s="1"/>
  <c r="AA465" i="8"/>
  <c r="AB465" i="8" s="1"/>
  <c r="AC465" i="8" s="1"/>
  <c r="AA556" i="8"/>
  <c r="AB556" i="8" s="1"/>
  <c r="AC556" i="8" s="1"/>
  <c r="AA566" i="8"/>
  <c r="AB566" i="8" s="1"/>
  <c r="AC566" i="8" s="1"/>
  <c r="AA763" i="8"/>
  <c r="AB763" i="8" s="1"/>
  <c r="AC763" i="8" s="1"/>
  <c r="AA823" i="8"/>
  <c r="AB823" i="8" s="1"/>
  <c r="AC823" i="8" s="1"/>
  <c r="AA955" i="8"/>
  <c r="AB955" i="8" s="1"/>
  <c r="AC955" i="8" s="1"/>
  <c r="AA993" i="8"/>
  <c r="AB993" i="8" s="1"/>
  <c r="AC993" i="8" s="1"/>
  <c r="AA22" i="8"/>
  <c r="AB22" i="8" s="1"/>
  <c r="AC22" i="8" s="1"/>
  <c r="AA69" i="8"/>
  <c r="AB69" i="8" s="1"/>
  <c r="AC69" i="8" s="1"/>
  <c r="AA16" i="8"/>
  <c r="AB16" i="8" s="1"/>
  <c r="AA592" i="8"/>
  <c r="AB592" i="8" s="1"/>
  <c r="AC592" i="8" s="1"/>
  <c r="AA837" i="8"/>
  <c r="AB837" i="8" s="1"/>
  <c r="AC837" i="8" s="1"/>
  <c r="AA965" i="8"/>
  <c r="AB965" i="8" s="1"/>
  <c r="AC965" i="8" s="1"/>
  <c r="AA122" i="8"/>
  <c r="AB122" i="8" s="1"/>
  <c r="AC122" i="8" s="1"/>
  <c r="AA500" i="8"/>
  <c r="AB500" i="8" s="1"/>
  <c r="AC500" i="8" s="1"/>
  <c r="AA991" i="8"/>
  <c r="AB991" i="8" s="1"/>
  <c r="AC991" i="8" s="1"/>
  <c r="AA342" i="8"/>
  <c r="AB342" i="8" s="1"/>
  <c r="AC342" i="8" s="1"/>
  <c r="AA140" i="8"/>
  <c r="AB140" i="8" s="1"/>
  <c r="AC140" i="8" s="1"/>
  <c r="AA101" i="8"/>
  <c r="AB101" i="8" s="1"/>
  <c r="AC101" i="8" s="1"/>
  <c r="AA917" i="8"/>
  <c r="AB917" i="8" s="1"/>
  <c r="AC917" i="8" s="1"/>
  <c r="AA253" i="8"/>
  <c r="AB253" i="8" s="1"/>
  <c r="AC253" i="8" s="1"/>
  <c r="AA438" i="8"/>
  <c r="AB438" i="8" s="1"/>
  <c r="AC438" i="8" s="1"/>
  <c r="AA486" i="8"/>
  <c r="AB486" i="8" s="1"/>
  <c r="AC486" i="8" s="1"/>
  <c r="AA338" i="8"/>
  <c r="AB338" i="8" s="1"/>
  <c r="AC338" i="8" s="1"/>
  <c r="AA256" i="8"/>
  <c r="AB256" i="8" s="1"/>
  <c r="AC256" i="8" s="1"/>
  <c r="AA974" i="8"/>
  <c r="AB974" i="8" s="1"/>
  <c r="AC974" i="8" s="1"/>
  <c r="AA516" i="8"/>
  <c r="AB516" i="8" s="1"/>
  <c r="AC516" i="8" s="1"/>
  <c r="AA145" i="8"/>
  <c r="AB145" i="8" s="1"/>
  <c r="AC145" i="8" s="1"/>
  <c r="AA734" i="8"/>
  <c r="AB734" i="8" s="1"/>
  <c r="AC734" i="8" s="1"/>
  <c r="AA164" i="8"/>
  <c r="AB164" i="8" s="1"/>
  <c r="AC164" i="8" s="1"/>
  <c r="AA789" i="8"/>
  <c r="AB789" i="8" s="1"/>
  <c r="AC789" i="8" s="1"/>
  <c r="AA589" i="8"/>
  <c r="AB589" i="8" s="1"/>
  <c r="AC589" i="8" s="1"/>
  <c r="AA998" i="8"/>
  <c r="AB998" i="8" s="1"/>
  <c r="AC998" i="8" s="1"/>
  <c r="AA523" i="8"/>
  <c r="AB523" i="8" s="1"/>
  <c r="AC523" i="8" s="1"/>
  <c r="AA85" i="8"/>
  <c r="AB85" i="8" s="1"/>
  <c r="AC85" i="8" s="1"/>
  <c r="AA351" i="8"/>
  <c r="AB351" i="8" s="1"/>
  <c r="AC351" i="8" s="1"/>
  <c r="AA578" i="8"/>
  <c r="AB578" i="8" s="1"/>
  <c r="AC578" i="8" s="1"/>
  <c r="AA976" i="8"/>
  <c r="AB976" i="8" s="1"/>
  <c r="AC976" i="8" s="1"/>
  <c r="AA172" i="8"/>
  <c r="AB172" i="8" s="1"/>
  <c r="AC172" i="8" s="1"/>
  <c r="AA676" i="8"/>
  <c r="AB676" i="8" s="1"/>
  <c r="AC676" i="8" s="1"/>
  <c r="AA937" i="8"/>
  <c r="AB937" i="8" s="1"/>
  <c r="AC937" i="8" s="1"/>
  <c r="AA254" i="8"/>
  <c r="AB254" i="8" s="1"/>
  <c r="AC254" i="8" s="1"/>
  <c r="AA569" i="8"/>
  <c r="AB569" i="8" s="1"/>
  <c r="AC569" i="8" s="1"/>
  <c r="AA626" i="8"/>
  <c r="AB626" i="8" s="1"/>
  <c r="AC626" i="8" s="1"/>
  <c r="AA969" i="8"/>
  <c r="AB969" i="8" s="1"/>
  <c r="AC969" i="8" s="1"/>
  <c r="AA494" i="8"/>
  <c r="AB494" i="8" s="1"/>
  <c r="AC494" i="8" s="1"/>
  <c r="AA511" i="8"/>
  <c r="AB511" i="8" s="1"/>
  <c r="AC511" i="8" s="1"/>
  <c r="AA859" i="8"/>
  <c r="AB859" i="8" s="1"/>
  <c r="AC859" i="8" s="1"/>
  <c r="AA208" i="8"/>
  <c r="AB208" i="8" s="1"/>
  <c r="AC208" i="8" s="1"/>
  <c r="AA385" i="8"/>
  <c r="AB385" i="8" s="1"/>
  <c r="AC385" i="8" s="1"/>
  <c r="AA645" i="8"/>
  <c r="AB645" i="8" s="1"/>
  <c r="AC645" i="8" s="1"/>
  <c r="AA772" i="8"/>
  <c r="AB772" i="8" s="1"/>
  <c r="AC772" i="8" s="1"/>
  <c r="AA1000" i="8"/>
  <c r="AB1000" i="8" s="1"/>
  <c r="AC1000" i="8" s="1"/>
  <c r="AA255" i="8"/>
  <c r="AB255" i="8" s="1"/>
  <c r="AC255" i="8" s="1"/>
  <c r="AA230" i="8"/>
  <c r="AB230" i="8" s="1"/>
  <c r="AC230" i="8" s="1"/>
  <c r="AA544" i="8"/>
  <c r="AB544" i="8" s="1"/>
  <c r="AC544" i="8" s="1"/>
  <c r="AA892" i="8"/>
  <c r="AB892" i="8" s="1"/>
  <c r="AC892" i="8" s="1"/>
  <c r="AA82" i="8"/>
  <c r="AB82" i="8" s="1"/>
  <c r="AC82" i="8" s="1"/>
  <c r="AA302" i="8"/>
  <c r="AB302" i="8" s="1"/>
  <c r="AC302" i="8" s="1"/>
  <c r="AA461" i="8"/>
  <c r="AB461" i="8" s="1"/>
  <c r="AC461" i="8" s="1"/>
  <c r="AA752" i="8"/>
  <c r="AB752" i="8" s="1"/>
  <c r="AC752" i="8" s="1"/>
  <c r="AA831" i="8"/>
  <c r="AB831" i="8" s="1"/>
  <c r="AC831" i="8" s="1"/>
  <c r="AA192" i="8"/>
  <c r="AB192" i="8" s="1"/>
  <c r="AC192" i="8" s="1"/>
  <c r="AA202" i="8"/>
  <c r="AB202" i="8" s="1"/>
  <c r="AC202" i="8" s="1"/>
  <c r="AA419" i="8"/>
  <c r="AB419" i="8" s="1"/>
  <c r="AC419" i="8" s="1"/>
  <c r="AA553" i="8"/>
  <c r="AB553" i="8" s="1"/>
  <c r="AC553" i="8" s="1"/>
  <c r="AA538" i="8"/>
  <c r="AB538" i="8" s="1"/>
  <c r="AC538" i="8" s="1"/>
  <c r="AA662" i="8"/>
  <c r="AB662" i="8" s="1"/>
  <c r="AC662" i="8" s="1"/>
  <c r="AA929" i="8"/>
  <c r="AB929" i="8" s="1"/>
  <c r="AC929" i="8" s="1"/>
  <c r="AA58" i="8"/>
  <c r="AB58" i="8" s="1"/>
  <c r="AC58" i="8" s="1"/>
  <c r="AA449" i="8"/>
  <c r="AB449" i="8" s="1"/>
  <c r="AC449" i="8" s="1"/>
  <c r="AA379" i="8"/>
  <c r="AB379" i="8" s="1"/>
  <c r="AC379" i="8" s="1"/>
  <c r="AA435" i="8"/>
  <c r="AB435" i="8" s="1"/>
  <c r="AC435" i="8" s="1"/>
  <c r="AA508" i="8"/>
  <c r="AB508" i="8" s="1"/>
  <c r="AC508" i="8" s="1"/>
  <c r="AA692" i="8"/>
  <c r="AB692" i="8" s="1"/>
  <c r="AC692" i="8" s="1"/>
  <c r="AA764" i="8"/>
  <c r="AB764" i="8" s="1"/>
  <c r="AC764" i="8" s="1"/>
  <c r="AA986" i="8"/>
  <c r="AB986" i="8" s="1"/>
  <c r="AC986" i="8" s="1"/>
  <c r="AA87" i="8"/>
  <c r="AB87" i="8" s="1"/>
  <c r="AC87" i="8" s="1"/>
  <c r="AA126" i="8"/>
  <c r="AB126" i="8" s="1"/>
  <c r="AC126" i="8" s="1"/>
  <c r="AA428" i="8"/>
  <c r="AB428" i="8" s="1"/>
  <c r="AC428" i="8" s="1"/>
  <c r="AA430" i="8"/>
  <c r="AB430" i="8" s="1"/>
  <c r="AC430" i="8" s="1"/>
  <c r="AA555" i="8"/>
  <c r="AB555" i="8" s="1"/>
  <c r="AC555" i="8" s="1"/>
  <c r="AA582" i="8"/>
  <c r="AB582" i="8" s="1"/>
  <c r="AC582" i="8" s="1"/>
  <c r="AA765" i="8"/>
  <c r="AB765" i="8" s="1"/>
  <c r="AC765" i="8" s="1"/>
  <c r="AA936" i="8"/>
  <c r="AB936" i="8" s="1"/>
  <c r="AC936" i="8" s="1"/>
  <c r="AA49" i="8"/>
  <c r="AB49" i="8" s="1"/>
  <c r="AC49" i="8" s="1"/>
  <c r="AA104" i="8"/>
  <c r="AB104" i="8" s="1"/>
  <c r="AC104" i="8" s="1"/>
  <c r="AA266" i="8"/>
  <c r="AB266" i="8" s="1"/>
  <c r="AC266" i="8" s="1"/>
  <c r="AA347" i="8"/>
  <c r="AB347" i="8" s="1"/>
  <c r="AC347" i="8" s="1"/>
  <c r="AA292" i="8"/>
  <c r="AB292" i="8" s="1"/>
  <c r="AC292" i="8" s="1"/>
  <c r="AA459" i="8"/>
  <c r="AB459" i="8" s="1"/>
  <c r="AC459" i="8" s="1"/>
  <c r="AA644" i="8"/>
  <c r="AB644" i="8" s="1"/>
  <c r="AC644" i="8" s="1"/>
  <c r="AA661" i="8"/>
  <c r="AB661" i="8" s="1"/>
  <c r="AC661" i="8" s="1"/>
  <c r="AA728" i="8"/>
  <c r="AB728" i="8" s="1"/>
  <c r="AC728" i="8" s="1"/>
  <c r="AA847" i="8"/>
  <c r="AB847" i="8" s="1"/>
  <c r="AC847" i="8" s="1"/>
  <c r="AA907" i="8"/>
  <c r="AB907" i="8" s="1"/>
  <c r="AC907" i="8" s="1"/>
  <c r="AA992" i="8"/>
  <c r="AB992" i="8" s="1"/>
  <c r="AC992" i="8" s="1"/>
  <c r="AA29" i="8"/>
  <c r="AB29" i="8" s="1"/>
  <c r="AC29" i="8" s="1"/>
  <c r="AA227" i="8"/>
  <c r="AB227" i="8" s="1"/>
  <c r="AC227" i="8" s="1"/>
  <c r="AA204" i="8"/>
  <c r="AB204" i="8" s="1"/>
  <c r="AC204" i="8" s="1"/>
  <c r="AA414" i="8"/>
  <c r="AB414" i="8" s="1"/>
  <c r="AC414" i="8" s="1"/>
  <c r="AA587" i="8"/>
  <c r="AB587" i="8" s="1"/>
  <c r="AC587" i="8" s="1"/>
  <c r="AA484" i="8"/>
  <c r="AB484" i="8" s="1"/>
  <c r="AC484" i="8" s="1"/>
  <c r="AA542" i="8"/>
  <c r="AB542" i="8" s="1"/>
  <c r="AC542" i="8" s="1"/>
  <c r="AA694" i="8"/>
  <c r="AB694" i="8" s="1"/>
  <c r="AC694" i="8" s="1"/>
  <c r="AA768" i="8"/>
  <c r="AB768" i="8" s="1"/>
  <c r="AC768" i="8" s="1"/>
  <c r="AA928" i="8"/>
  <c r="AB928" i="8" s="1"/>
  <c r="AC928" i="8" s="1"/>
  <c r="AA964" i="8"/>
  <c r="AB964" i="8" s="1"/>
  <c r="AC964" i="8" s="1"/>
  <c r="AA67" i="8"/>
  <c r="AB67" i="8" s="1"/>
  <c r="AC67" i="8" s="1"/>
  <c r="AA77" i="8"/>
  <c r="AB77" i="8" s="1"/>
  <c r="AC77" i="8" s="1"/>
  <c r="AA225" i="8"/>
  <c r="AB225" i="8" s="1"/>
  <c r="AC225" i="8" s="1"/>
  <c r="AA339" i="8"/>
  <c r="AB339" i="8" s="1"/>
  <c r="AC339" i="8" s="1"/>
  <c r="AA413" i="8"/>
  <c r="AB413" i="8" s="1"/>
  <c r="AC413" i="8" s="1"/>
  <c r="AA451" i="8"/>
  <c r="AB451" i="8" s="1"/>
  <c r="AC451" i="8" s="1"/>
  <c r="AA640" i="8"/>
  <c r="AB640" i="8" s="1"/>
  <c r="AC640" i="8" s="1"/>
  <c r="AA515" i="8"/>
  <c r="AB515" i="8" s="1"/>
  <c r="AC515" i="8" s="1"/>
  <c r="AA668" i="8"/>
  <c r="AB668" i="8" s="1"/>
  <c r="AC668" i="8" s="1"/>
  <c r="AA682" i="8"/>
  <c r="AB682" i="8" s="1"/>
  <c r="AC682" i="8" s="1"/>
  <c r="AA778" i="8"/>
  <c r="AB778" i="8" s="1"/>
  <c r="AC778" i="8" s="1"/>
  <c r="AA909" i="8"/>
  <c r="AB909" i="8" s="1"/>
  <c r="AC909" i="8" s="1"/>
  <c r="AA947" i="8"/>
  <c r="AB947" i="8" s="1"/>
  <c r="AC947" i="8" s="1"/>
  <c r="AA327" i="8"/>
  <c r="AB327" i="8" s="1"/>
  <c r="AC327" i="8" s="1"/>
  <c r="AA274" i="8"/>
  <c r="AB274" i="8" s="1"/>
  <c r="AC274" i="8" s="1"/>
  <c r="AA167" i="8"/>
  <c r="AB167" i="8" s="1"/>
  <c r="AC167" i="8" s="1"/>
  <c r="AA116" i="8"/>
  <c r="AB116" i="8" s="1"/>
  <c r="AC116" i="8" s="1"/>
  <c r="AA601" i="8"/>
  <c r="AB601" i="8" s="1"/>
  <c r="AC601" i="8" s="1"/>
  <c r="AA340" i="8"/>
  <c r="AB340" i="8" s="1"/>
  <c r="AC340" i="8" s="1"/>
  <c r="AA502" i="8"/>
  <c r="AB502" i="8" s="1"/>
  <c r="AC502" i="8" s="1"/>
  <c r="AC623" i="8"/>
  <c r="AA475" i="8"/>
  <c r="AB475" i="8" s="1"/>
  <c r="AC475" i="8" s="1"/>
  <c r="AA633" i="8"/>
  <c r="AB633" i="8" s="1"/>
  <c r="AC633" i="8" s="1"/>
  <c r="AA723" i="8"/>
  <c r="AB723" i="8" s="1"/>
  <c r="AC723" i="8" s="1"/>
  <c r="AA792" i="8"/>
  <c r="AB792" i="8" s="1"/>
  <c r="AC792" i="8" s="1"/>
  <c r="AA871" i="8"/>
  <c r="AB871" i="8" s="1"/>
  <c r="AC871" i="8" s="1"/>
  <c r="AA878" i="8"/>
  <c r="AB878" i="8" s="1"/>
  <c r="AC878" i="8" s="1"/>
  <c r="AA903" i="8"/>
  <c r="AB903" i="8" s="1"/>
  <c r="AC903" i="8" s="1"/>
  <c r="AA52" i="8"/>
  <c r="AB52" i="8" s="1"/>
  <c r="AC52" i="8" s="1"/>
  <c r="AA9" i="8"/>
  <c r="AB9" i="8" s="1"/>
  <c r="AA17" i="8"/>
  <c r="AB17" i="8" s="1"/>
  <c r="AC17" i="8" s="1"/>
  <c r="AA233" i="8"/>
  <c r="AB233" i="8" s="1"/>
  <c r="AC233" i="8" s="1"/>
  <c r="AA290" i="8"/>
  <c r="AB290" i="8" s="1"/>
  <c r="AC290" i="8" s="1"/>
  <c r="AA190" i="8"/>
  <c r="AB190" i="8" s="1"/>
  <c r="AC190" i="8" s="1"/>
  <c r="AA729" i="8"/>
  <c r="AB729" i="8" s="1"/>
  <c r="AC729" i="8" s="1"/>
  <c r="AA872" i="8"/>
  <c r="AB872" i="8" s="1"/>
  <c r="AC872" i="8" s="1"/>
  <c r="AA291" i="8"/>
  <c r="AB291" i="8" s="1"/>
  <c r="AC291" i="8" s="1"/>
  <c r="AA373" i="8"/>
  <c r="AB373" i="8" s="1"/>
  <c r="AC373" i="8" s="1"/>
  <c r="AA781" i="8"/>
  <c r="AB781" i="8" s="1"/>
  <c r="AC781" i="8" s="1"/>
  <c r="AA585" i="8"/>
  <c r="AB585" i="8" s="1"/>
  <c r="AC585" i="8" s="1"/>
  <c r="AA371" i="8"/>
  <c r="AB371" i="8" s="1"/>
  <c r="AC371" i="8" s="1"/>
  <c r="AA685" i="8"/>
  <c r="AB685" i="8" s="1"/>
  <c r="AC685" i="8" s="1"/>
  <c r="AA48" i="8"/>
  <c r="AB48" i="8" s="1"/>
  <c r="AC48" i="8" s="1"/>
  <c r="AA639" i="8"/>
  <c r="AB639" i="8" s="1"/>
  <c r="AC639" i="8" s="1"/>
  <c r="AA46" i="8"/>
  <c r="AB46" i="8" s="1"/>
  <c r="AC46" i="8" s="1"/>
  <c r="AA970" i="8"/>
  <c r="AB970" i="8" s="1"/>
  <c r="AC970" i="8" s="1"/>
  <c r="AA454" i="8"/>
  <c r="AB454" i="8" s="1"/>
  <c r="AC454" i="8" s="1"/>
  <c r="AA134" i="8"/>
  <c r="AB134" i="8" s="1"/>
  <c r="AC134" i="8" s="1"/>
  <c r="AA505" i="8"/>
  <c r="AB505" i="8" s="1"/>
  <c r="AC505" i="8" s="1"/>
  <c r="AA616" i="8"/>
  <c r="AB616" i="8" s="1"/>
  <c r="AC616" i="8" s="1"/>
  <c r="AA726" i="8"/>
  <c r="AB726" i="8" s="1"/>
  <c r="AC726" i="8" s="1"/>
  <c r="AA425" i="8"/>
  <c r="AB425" i="8" s="1"/>
  <c r="AC425" i="8" s="1"/>
  <c r="AA285" i="8"/>
  <c r="AB285" i="8" s="1"/>
  <c r="AC285" i="8" s="1"/>
  <c r="AA188" i="8"/>
  <c r="AB188" i="8" s="1"/>
  <c r="AC188" i="8" s="1"/>
  <c r="AA747" i="8"/>
  <c r="AB747" i="8" s="1"/>
  <c r="AC747" i="8" s="1"/>
  <c r="AA565" i="8"/>
  <c r="AB565" i="8" s="1"/>
  <c r="AC565" i="8" s="1"/>
  <c r="AA895" i="8"/>
  <c r="AB895" i="8" s="1"/>
  <c r="AC895" i="8" s="1"/>
  <c r="AA165" i="8"/>
  <c r="AB165" i="8" s="1"/>
  <c r="AC165" i="8" s="1"/>
  <c r="AA780" i="8"/>
  <c r="AB780" i="8" s="1"/>
  <c r="AC780" i="8" s="1"/>
  <c r="AA175" i="8"/>
  <c r="AB175" i="8" s="1"/>
  <c r="AC175" i="8" s="1"/>
  <c r="AA213" i="8"/>
  <c r="AB213" i="8" s="1"/>
  <c r="AC213" i="8" s="1"/>
  <c r="AA443" i="8"/>
  <c r="AB443" i="8" s="1"/>
  <c r="AC443" i="8" s="1"/>
  <c r="AA276" i="8"/>
  <c r="AB276" i="8" s="1"/>
  <c r="AC276" i="8" s="1"/>
  <c r="AA880" i="8"/>
  <c r="AB880" i="8" s="1"/>
  <c r="AC880" i="8" s="1"/>
  <c r="AA127" i="8"/>
  <c r="AB127" i="8" s="1"/>
  <c r="AC127" i="8" s="1"/>
  <c r="AA541" i="8"/>
  <c r="AB541" i="8" s="1"/>
  <c r="AC541" i="8" s="1"/>
  <c r="AA65" i="8"/>
  <c r="AB65" i="8" s="1"/>
  <c r="AC65" i="8" s="1"/>
  <c r="AA310" i="8"/>
  <c r="AB310" i="8" s="1"/>
  <c r="AC310" i="8" s="1"/>
  <c r="AC382" i="8"/>
  <c r="AA851" i="8"/>
  <c r="AB851" i="8" s="1"/>
  <c r="AC851" i="8" s="1"/>
  <c r="AA938" i="8"/>
  <c r="AB938" i="8" s="1"/>
  <c r="AC938" i="8" s="1"/>
  <c r="AA39" i="8"/>
  <c r="AB39" i="8" s="1"/>
  <c r="AC39" i="8" s="1"/>
  <c r="AA363" i="8"/>
  <c r="AB363" i="8" s="1"/>
  <c r="AC363" i="8" s="1"/>
  <c r="AA329" i="8"/>
  <c r="AB329" i="8" s="1"/>
  <c r="AC329" i="8" s="1"/>
  <c r="AA788" i="8"/>
  <c r="AB788" i="8" s="1"/>
  <c r="AC788" i="8" s="1"/>
  <c r="AA160" i="8"/>
  <c r="AB160" i="8" s="1"/>
  <c r="AC160" i="8" s="1"/>
  <c r="AA485" i="8"/>
  <c r="AB485" i="8" s="1"/>
  <c r="AC485" i="8" s="1"/>
  <c r="AA638" i="8"/>
  <c r="AB638" i="8" s="1"/>
  <c r="AC638" i="8" s="1"/>
  <c r="AA147" i="8"/>
  <c r="AB147" i="8" s="1"/>
  <c r="AC147" i="8" s="1"/>
  <c r="AA352" i="8"/>
  <c r="AB352" i="8" s="1"/>
  <c r="AC352" i="8" s="1"/>
  <c r="AA226" i="8"/>
  <c r="AB226" i="8" s="1"/>
  <c r="AC226" i="8" s="1"/>
  <c r="AA621" i="8"/>
  <c r="AB621" i="8" s="1"/>
  <c r="AC621" i="8" s="1"/>
  <c r="AA834" i="8"/>
  <c r="AB834" i="8" s="1"/>
  <c r="AC834" i="8" s="1"/>
  <c r="AA927" i="8"/>
  <c r="AB927" i="8" s="1"/>
  <c r="AC927" i="8" s="1"/>
  <c r="AA813" i="8"/>
  <c r="AB813" i="8" s="1"/>
  <c r="AC813" i="8" s="1"/>
  <c r="AA911" i="8"/>
  <c r="AB911" i="8" s="1"/>
  <c r="AC911" i="8" s="1"/>
  <c r="AA60" i="8"/>
  <c r="AB60" i="8" s="1"/>
  <c r="AC60" i="8" s="1"/>
  <c r="AA396" i="8"/>
  <c r="AB396" i="8" s="1"/>
  <c r="AC396" i="8" s="1"/>
  <c r="AA345" i="8"/>
  <c r="AB345" i="8" s="1"/>
  <c r="AC345" i="8" s="1"/>
  <c r="AA657" i="8"/>
  <c r="AB657" i="8" s="1"/>
  <c r="AC657" i="8" s="1"/>
  <c r="AA42" i="8"/>
  <c r="AB42" i="8" s="1"/>
  <c r="AC42" i="8" s="1"/>
  <c r="AA57" i="8"/>
  <c r="AB57" i="8" s="1"/>
  <c r="AC57" i="8" s="1"/>
  <c r="AA99" i="8"/>
  <c r="AB99" i="8" s="1"/>
  <c r="AC99" i="8" s="1"/>
  <c r="AA738" i="8"/>
  <c r="AB738" i="8" s="1"/>
  <c r="AC738" i="8" s="1"/>
  <c r="AA667" i="8"/>
  <c r="AB667" i="8" s="1"/>
  <c r="AC667" i="8" s="1"/>
  <c r="AA10" i="8"/>
  <c r="AB10" i="8" s="1"/>
  <c r="AA157" i="8"/>
  <c r="AB157" i="8" s="1"/>
  <c r="AC157" i="8" s="1"/>
  <c r="AA664" i="8"/>
  <c r="AB664" i="8" s="1"/>
  <c r="AC664" i="8" s="1"/>
  <c r="BB14" i="8"/>
  <c r="BB28" i="8"/>
  <c r="BB56" i="8"/>
  <c r="BB43" i="8"/>
  <c r="BB31" i="8"/>
  <c r="BB60" i="8"/>
  <c r="BB17" i="8"/>
  <c r="BB20" i="8"/>
  <c r="BB26" i="8"/>
  <c r="BB47" i="8"/>
  <c r="BB58" i="8"/>
  <c r="BB46" i="8"/>
  <c r="BB57" i="8"/>
  <c r="BB19" i="8"/>
  <c r="BB30" i="8"/>
  <c r="BB50" i="8"/>
  <c r="BB37" i="8"/>
  <c r="BB48" i="8"/>
  <c r="AC16" i="8"/>
  <c r="BB45" i="8"/>
  <c r="BB22" i="8"/>
  <c r="AA893" i="8"/>
  <c r="AB893" i="8" s="1"/>
  <c r="AC893" i="8" s="1"/>
  <c r="AA32" i="8"/>
  <c r="AB32" i="8" s="1"/>
  <c r="AC32" i="8" s="1"/>
  <c r="AA173" i="8"/>
  <c r="AB173" i="8" s="1"/>
  <c r="AC173" i="8" s="1"/>
  <c r="AA394" i="8"/>
  <c r="AB394" i="8" s="1"/>
  <c r="AC394" i="8" s="1"/>
  <c r="AA464" i="8"/>
  <c r="AB464" i="8" s="1"/>
  <c r="AC464" i="8" s="1"/>
  <c r="AA98" i="8"/>
  <c r="AB98" i="8" s="1"/>
  <c r="AC98" i="8" s="1"/>
  <c r="AA283" i="8"/>
  <c r="AB283" i="8" s="1"/>
  <c r="AC283" i="8" s="1"/>
  <c r="AA391" i="8"/>
  <c r="AB391" i="8" s="1"/>
  <c r="AC391" i="8" s="1"/>
  <c r="AA979" i="8"/>
  <c r="AB979" i="8" s="1"/>
  <c r="AC979" i="8" s="1"/>
  <c r="AA588" i="8"/>
  <c r="AB588" i="8" s="1"/>
  <c r="AC588" i="8" s="1"/>
  <c r="AA402" i="8"/>
  <c r="AB402" i="8" s="1"/>
  <c r="AC402" i="8" s="1"/>
  <c r="AA695" i="8"/>
  <c r="AB695" i="8" s="1"/>
  <c r="AC695" i="8" s="1"/>
  <c r="AA761" i="8"/>
  <c r="AB761" i="8" s="1"/>
  <c r="AC761" i="8" s="1"/>
  <c r="AA133" i="8"/>
  <c r="AB133" i="8" s="1"/>
  <c r="AC133" i="8" s="1"/>
  <c r="AA410" i="8"/>
  <c r="AB410" i="8" s="1"/>
  <c r="AC410" i="8" s="1"/>
  <c r="AA653" i="8"/>
  <c r="AB653" i="8" s="1"/>
  <c r="AC653" i="8" s="1"/>
  <c r="AA56" i="8"/>
  <c r="AA554" i="8"/>
  <c r="AB554" i="8" s="1"/>
  <c r="AC554" i="8" s="1"/>
  <c r="AA758" i="8"/>
  <c r="AB758" i="8" s="1"/>
  <c r="AC758" i="8" s="1"/>
  <c r="AA231" i="8"/>
  <c r="AB231" i="8" s="1"/>
  <c r="AC231" i="8" s="1"/>
  <c r="AA606" i="8"/>
  <c r="AB606" i="8" s="1"/>
  <c r="AC606" i="8" s="1"/>
  <c r="AA840" i="8"/>
  <c r="AB840" i="8" s="1"/>
  <c r="AC840" i="8" s="1"/>
  <c r="AA11" i="8"/>
  <c r="AA335" i="8"/>
  <c r="AB335" i="8" s="1"/>
  <c r="AC335" i="8" s="1"/>
  <c r="AA727" i="8"/>
  <c r="AB727" i="8" s="1"/>
  <c r="AC727" i="8" s="1"/>
  <c r="AA843" i="8"/>
  <c r="AB843" i="8" s="1"/>
  <c r="AC843" i="8" s="1"/>
  <c r="AA1004" i="8"/>
  <c r="AB1004" i="8" s="1"/>
  <c r="AC1004" i="8" s="1"/>
  <c r="AA111" i="8"/>
  <c r="AB111" i="8" s="1"/>
  <c r="AC111" i="8" s="1"/>
  <c r="AA234" i="8"/>
  <c r="AB234" i="8" s="1"/>
  <c r="AC234" i="8" s="1"/>
  <c r="AA460" i="8"/>
  <c r="AB460" i="8" s="1"/>
  <c r="AC460" i="8" s="1"/>
  <c r="AA581" i="8"/>
  <c r="AB581" i="8" s="1"/>
  <c r="AC581" i="8" s="1"/>
  <c r="AA614" i="8"/>
  <c r="AB614" i="8" s="1"/>
  <c r="AC614" i="8" s="1"/>
  <c r="AA816" i="8"/>
  <c r="AB816" i="8" s="1"/>
  <c r="AC816" i="8" s="1"/>
  <c r="AA76" i="8"/>
  <c r="AB76" i="8" s="1"/>
  <c r="AC76" i="8" s="1"/>
  <c r="AA244" i="8"/>
  <c r="AB244" i="8" s="1"/>
  <c r="AC244" i="8" s="1"/>
  <c r="AA243" i="8"/>
  <c r="AB243" i="8" s="1"/>
  <c r="AC243" i="8" s="1"/>
  <c r="AA400" i="8"/>
  <c r="AB400" i="8" s="1"/>
  <c r="AC400" i="8" s="1"/>
  <c r="AA489" i="8"/>
  <c r="AB489" i="8" s="1"/>
  <c r="AC489" i="8" s="1"/>
  <c r="AA716" i="8"/>
  <c r="AB716" i="8" s="1"/>
  <c r="AC716" i="8" s="1"/>
  <c r="AA697" i="8"/>
  <c r="AB697" i="8" s="1"/>
  <c r="AC697" i="8" s="1"/>
  <c r="AA808" i="8"/>
  <c r="AB808" i="8" s="1"/>
  <c r="AC808" i="8" s="1"/>
  <c r="AA957" i="8"/>
  <c r="AB957" i="8" s="1"/>
  <c r="AC957" i="8" s="1"/>
  <c r="AA55" i="8"/>
  <c r="AA348" i="8"/>
  <c r="AB348" i="8" s="1"/>
  <c r="AC348" i="8" s="1"/>
  <c r="AA344" i="8"/>
  <c r="AB344" i="8" s="1"/>
  <c r="AC344" i="8" s="1"/>
  <c r="AA401" i="8"/>
  <c r="AB401" i="8" s="1"/>
  <c r="AC401" i="8" s="1"/>
  <c r="AA495" i="8"/>
  <c r="AB495" i="8" s="1"/>
  <c r="AC495" i="8" s="1"/>
  <c r="AA698" i="8"/>
  <c r="AB698" i="8" s="1"/>
  <c r="AC698" i="8" s="1"/>
  <c r="AA770" i="8"/>
  <c r="AB770" i="8" s="1"/>
  <c r="AC770" i="8" s="1"/>
  <c r="AA901" i="8"/>
  <c r="AB901" i="8" s="1"/>
  <c r="AC901" i="8" s="1"/>
  <c r="AA137" i="8"/>
  <c r="AB137" i="8" s="1"/>
  <c r="AC137" i="8" s="1"/>
  <c r="AA216" i="8"/>
  <c r="AB216" i="8" s="1"/>
  <c r="AC216" i="8" s="1"/>
  <c r="AA392" i="8"/>
  <c r="AB392" i="8" s="1"/>
  <c r="AC392" i="8" s="1"/>
  <c r="AA262" i="8"/>
  <c r="AB262" i="8" s="1"/>
  <c r="AC262" i="8" s="1"/>
  <c r="AA252" i="8"/>
  <c r="AB252" i="8" s="1"/>
  <c r="AC252" i="8" s="1"/>
  <c r="AA457" i="8"/>
  <c r="AB457" i="8" s="1"/>
  <c r="AC457" i="8" s="1"/>
  <c r="AA568" i="8"/>
  <c r="AB568" i="8" s="1"/>
  <c r="AC568" i="8" s="1"/>
  <c r="AA674" i="8"/>
  <c r="AB674" i="8" s="1"/>
  <c r="AC674" i="8" s="1"/>
  <c r="AA890" i="8"/>
  <c r="AB890" i="8" s="1"/>
  <c r="AC890" i="8" s="1"/>
  <c r="AA910" i="8"/>
  <c r="AB910" i="8" s="1"/>
  <c r="AC910" i="8" s="1"/>
  <c r="AA960" i="8"/>
  <c r="AB960" i="8" s="1"/>
  <c r="AC960" i="8" s="1"/>
  <c r="AA179" i="8"/>
  <c r="AB179" i="8" s="1"/>
  <c r="AC179" i="8" s="1"/>
  <c r="AA151" i="8"/>
  <c r="AB151" i="8" s="1"/>
  <c r="AC151" i="8" s="1"/>
  <c r="AA321" i="8"/>
  <c r="AB321" i="8" s="1"/>
  <c r="AC321" i="8" s="1"/>
  <c r="AA576" i="8"/>
  <c r="AB576" i="8" s="1"/>
  <c r="AC576" i="8" s="1"/>
  <c r="AA434" i="8"/>
  <c r="AB434" i="8" s="1"/>
  <c r="AC434" i="8" s="1"/>
  <c r="AA625" i="8"/>
  <c r="AB625" i="8" s="1"/>
  <c r="AC625" i="8" s="1"/>
  <c r="AA680" i="8"/>
  <c r="AB680" i="8" s="1"/>
  <c r="AC680" i="8" s="1"/>
  <c r="AA753" i="8"/>
  <c r="AB753" i="8" s="1"/>
  <c r="AC753" i="8" s="1"/>
  <c r="AA821" i="8"/>
  <c r="AB821" i="8" s="1"/>
  <c r="AC821" i="8" s="1"/>
  <c r="AA113" i="8"/>
  <c r="AB113" i="8" s="1"/>
  <c r="AC113" i="8" s="1"/>
  <c r="AA75" i="8"/>
  <c r="AB75" i="8" s="1"/>
  <c r="AC75" i="8" s="1"/>
  <c r="AA380" i="8"/>
  <c r="AB380" i="8" s="1"/>
  <c r="AC380" i="8" s="1"/>
  <c r="AA215" i="8"/>
  <c r="AB215" i="8" s="1"/>
  <c r="AC215" i="8" s="1"/>
  <c r="AA325" i="8"/>
  <c r="AB325" i="8" s="1"/>
  <c r="AC325" i="8" s="1"/>
  <c r="AA470" i="8"/>
  <c r="AB470" i="8" s="1"/>
  <c r="AC470" i="8" s="1"/>
  <c r="AA490" i="8"/>
  <c r="AB490" i="8" s="1"/>
  <c r="AC490" i="8" s="1"/>
  <c r="AA479" i="8"/>
  <c r="AB479" i="8" s="1"/>
  <c r="AC479" i="8" s="1"/>
  <c r="AA679" i="8"/>
  <c r="AB679" i="8" s="1"/>
  <c r="AC679" i="8" s="1"/>
  <c r="AA646" i="8"/>
  <c r="AB646" i="8" s="1"/>
  <c r="AC646" i="8" s="1"/>
  <c r="AA844" i="8"/>
  <c r="AB844" i="8" s="1"/>
  <c r="AC844" i="8" s="1"/>
  <c r="AA804" i="8"/>
  <c r="AB804" i="8" s="1"/>
  <c r="AC804" i="8" s="1"/>
  <c r="AA925" i="8"/>
  <c r="AB925" i="8" s="1"/>
  <c r="AC925" i="8" s="1"/>
  <c r="AA997" i="8"/>
  <c r="AB997" i="8" s="1"/>
  <c r="AC997" i="8" s="1"/>
  <c r="AA61" i="8"/>
  <c r="AB61" i="8" s="1"/>
  <c r="AC61" i="8" s="1"/>
  <c r="AA307" i="8"/>
  <c r="AB307" i="8" s="1"/>
  <c r="AC307" i="8" s="1"/>
  <c r="AA367" i="8"/>
  <c r="AB367" i="8" s="1"/>
  <c r="AC367" i="8" s="1"/>
  <c r="AA218" i="8"/>
  <c r="AB218" i="8" s="1"/>
  <c r="AC218" i="8" s="1"/>
  <c r="AA456" i="8"/>
  <c r="AB456" i="8" s="1"/>
  <c r="AC456" i="8" s="1"/>
  <c r="AA498" i="8"/>
  <c r="AB498" i="8" s="1"/>
  <c r="AC498" i="8" s="1"/>
  <c r="AA643" i="8"/>
  <c r="AB643" i="8" s="1"/>
  <c r="AC643" i="8" s="1"/>
  <c r="AA611" i="8"/>
  <c r="AB611" i="8" s="1"/>
  <c r="AC611" i="8" s="1"/>
  <c r="AA718" i="8"/>
  <c r="AB718" i="8" s="1"/>
  <c r="AC718" i="8" s="1"/>
  <c r="AA709" i="8"/>
  <c r="AB709" i="8" s="1"/>
  <c r="AC709" i="8" s="1"/>
  <c r="AA862" i="8"/>
  <c r="AB862" i="8" s="1"/>
  <c r="AC862" i="8" s="1"/>
  <c r="AA889" i="8"/>
  <c r="AB889" i="8" s="1"/>
  <c r="AC889" i="8" s="1"/>
  <c r="AA951" i="8"/>
  <c r="AB951" i="8" s="1"/>
  <c r="AC951" i="8" s="1"/>
  <c r="AA1005" i="8"/>
  <c r="AB1005" i="8" s="1"/>
  <c r="AC1005" i="8" s="1"/>
  <c r="AA92" i="8"/>
  <c r="AB92" i="8" s="1"/>
  <c r="AC92" i="8" s="1"/>
  <c r="AA47" i="8"/>
  <c r="AA62" i="8"/>
  <c r="AB62" i="8" s="1"/>
  <c r="AC62" i="8" s="1"/>
  <c r="BB16" i="8"/>
  <c r="BB23" i="8"/>
  <c r="BB27" i="8"/>
  <c r="AA206" i="8"/>
  <c r="AA741" i="8"/>
  <c r="AB741" i="8" s="1"/>
  <c r="AC741" i="8" s="1"/>
  <c r="AA724" i="8"/>
  <c r="AB724" i="8" s="1"/>
  <c r="AC724" i="8" s="1"/>
  <c r="AA25" i="8"/>
  <c r="AB25" i="8" s="1"/>
  <c r="AC25" i="8" s="1"/>
  <c r="AA550" i="8"/>
  <c r="AB550" i="8" s="1"/>
  <c r="AC550" i="8" s="1"/>
  <c r="AA184" i="8"/>
  <c r="AB184" i="8" s="1"/>
  <c r="AC184" i="8" s="1"/>
  <c r="AA760" i="8"/>
  <c r="AB760" i="8" s="1"/>
  <c r="AC760" i="8" s="1"/>
  <c r="AA948" i="8"/>
  <c r="AB948" i="8" s="1"/>
  <c r="AC948" i="8" s="1"/>
  <c r="AA506" i="8"/>
  <c r="AB506" i="8" s="1"/>
  <c r="AC506" i="8" s="1"/>
  <c r="AA37" i="8"/>
  <c r="AB37" i="8" s="1"/>
  <c r="AC37" i="8" s="1"/>
  <c r="AA627" i="8"/>
  <c r="AB627" i="8" s="1"/>
  <c r="AC627" i="8" s="1"/>
  <c r="AA349" i="8"/>
  <c r="AB349" i="8" s="1"/>
  <c r="AC349" i="8" s="1"/>
  <c r="AA656" i="8"/>
  <c r="AB656" i="8" s="1"/>
  <c r="AC656" i="8" s="1"/>
  <c r="AA369" i="8"/>
  <c r="AB369" i="8" s="1"/>
  <c r="AC369" i="8" s="1"/>
  <c r="AA426" i="8"/>
  <c r="AB426" i="8" s="1"/>
  <c r="AC426" i="8" s="1"/>
  <c r="AA526" i="8"/>
  <c r="AB526" i="8" s="1"/>
  <c r="AC526" i="8" s="1"/>
  <c r="AA853" i="8"/>
  <c r="AB853" i="8" s="1"/>
  <c r="AC853" i="8" s="1"/>
  <c r="AA34" i="8"/>
  <c r="AB34" i="8" s="1"/>
  <c r="AC34" i="8" s="1"/>
  <c r="AA652" i="8"/>
  <c r="AB652" i="8" s="1"/>
  <c r="AC652" i="8" s="1"/>
  <c r="AA793" i="8"/>
  <c r="AB793" i="8" s="1"/>
  <c r="AC793" i="8" s="1"/>
  <c r="AA94" i="8"/>
  <c r="AB94" i="8" s="1"/>
  <c r="AC94" i="8" s="1"/>
  <c r="AA303" i="8"/>
  <c r="AB303" i="8" s="1"/>
  <c r="AC303" i="8" s="1"/>
  <c r="AA491" i="8"/>
  <c r="AB491" i="8" s="1"/>
  <c r="AC491" i="8" s="1"/>
  <c r="AA701" i="8"/>
  <c r="AB701" i="8" s="1"/>
  <c r="AC701" i="8" s="1"/>
  <c r="AA388" i="8"/>
  <c r="AB388" i="8" s="1"/>
  <c r="AC388" i="8" s="1"/>
  <c r="AA702" i="8"/>
  <c r="AB702" i="8" s="1"/>
  <c r="AC702" i="8" s="1"/>
  <c r="AA827" i="8"/>
  <c r="AB827" i="8" s="1"/>
  <c r="AC827" i="8" s="1"/>
  <c r="AA296" i="8"/>
  <c r="AB296" i="8" s="1"/>
  <c r="AC296" i="8" s="1"/>
  <c r="AA599" i="8"/>
  <c r="AB599" i="8" s="1"/>
  <c r="AC599" i="8" s="1"/>
  <c r="AA733" i="8"/>
  <c r="AB733" i="8" s="1"/>
  <c r="AC733" i="8" s="1"/>
  <c r="AA257" i="8"/>
  <c r="AB257" i="8" s="1"/>
  <c r="AC257" i="8" s="1"/>
  <c r="AA564" i="8"/>
  <c r="AB564" i="8" s="1"/>
  <c r="AC564" i="8" s="1"/>
  <c r="AA691" i="8"/>
  <c r="AB691" i="8" s="1"/>
  <c r="AC691" i="8" s="1"/>
  <c r="AA867" i="8"/>
  <c r="AB867" i="8" s="1"/>
  <c r="AC867" i="8" s="1"/>
  <c r="AA1001" i="8"/>
  <c r="AB1001" i="8" s="1"/>
  <c r="AC1001" i="8" s="1"/>
  <c r="AA135" i="8"/>
  <c r="AB135" i="8" s="1"/>
  <c r="AC135" i="8" s="1"/>
  <c r="AA372" i="8"/>
  <c r="AB372" i="8" s="1"/>
  <c r="AC372" i="8" s="1"/>
  <c r="AA510" i="8"/>
  <c r="AB510" i="8" s="1"/>
  <c r="AC510" i="8" s="1"/>
  <c r="AA870" i="8"/>
  <c r="AB870" i="8" s="1"/>
  <c r="AC870" i="8" s="1"/>
  <c r="AA956" i="8"/>
  <c r="AB956" i="8" s="1"/>
  <c r="AC956" i="8" s="1"/>
  <c r="AA27" i="8"/>
  <c r="AB27" i="8" s="1"/>
  <c r="AC27" i="8" s="1"/>
  <c r="AA354" i="8"/>
  <c r="AB354" i="8" s="1"/>
  <c r="AC354" i="8" s="1"/>
  <c r="AA336" i="8"/>
  <c r="AB336" i="8" s="1"/>
  <c r="AC336" i="8" s="1"/>
  <c r="AA619" i="8"/>
  <c r="AB619" i="8" s="1"/>
  <c r="AC619" i="8" s="1"/>
  <c r="AA503" i="8"/>
  <c r="AB503" i="8" s="1"/>
  <c r="AC503" i="8" s="1"/>
  <c r="AA688" i="8"/>
  <c r="AB688" i="8" s="1"/>
  <c r="AC688" i="8" s="1"/>
  <c r="AA756" i="8"/>
  <c r="AB756" i="8" s="1"/>
  <c r="AC756" i="8" s="1"/>
  <c r="AA819" i="8"/>
  <c r="AB819" i="8" s="1"/>
  <c r="AC819" i="8" s="1"/>
  <c r="AA945" i="8"/>
  <c r="AB945" i="8" s="1"/>
  <c r="AC945" i="8" s="1"/>
  <c r="AA988" i="8"/>
  <c r="AB988" i="8" s="1"/>
  <c r="AC988" i="8" s="1"/>
  <c r="AA154" i="8"/>
  <c r="AB154" i="8" s="1"/>
  <c r="AC154" i="8" s="1"/>
  <c r="AA343" i="8"/>
  <c r="AB343" i="8" s="1"/>
  <c r="AC343" i="8" s="1"/>
  <c r="AA365" i="8"/>
  <c r="AB365" i="8" s="1"/>
  <c r="AC365" i="8" s="1"/>
  <c r="AA496" i="8"/>
  <c r="AB496" i="8" s="1"/>
  <c r="AC496" i="8" s="1"/>
  <c r="AA598" i="8"/>
  <c r="AB598" i="8" s="1"/>
  <c r="AC598" i="8" s="1"/>
  <c r="AA35" i="8"/>
  <c r="AB35" i="8" s="1"/>
  <c r="AC35" i="8" s="1"/>
  <c r="AA107" i="8"/>
  <c r="AB107" i="8" s="1"/>
  <c r="AC107" i="8" s="1"/>
  <c r="AA395" i="8"/>
  <c r="AB395" i="8" s="1"/>
  <c r="AC395" i="8" s="1"/>
  <c r="AA183" i="8"/>
  <c r="AB183" i="8" s="1"/>
  <c r="AC183" i="8" s="1"/>
  <c r="AA214" i="8"/>
  <c r="AB214" i="8" s="1"/>
  <c r="AC214" i="8" s="1"/>
  <c r="AA537" i="8"/>
  <c r="AB537" i="8" s="1"/>
  <c r="AC537" i="8" s="1"/>
  <c r="AA551" i="8"/>
  <c r="AB551" i="8" s="1"/>
  <c r="AC551" i="8" s="1"/>
  <c r="AA704" i="8"/>
  <c r="AB704" i="8" s="1"/>
  <c r="AC704" i="8" s="1"/>
  <c r="AA731" i="8"/>
  <c r="AB731" i="8" s="1"/>
  <c r="AC731" i="8" s="1"/>
  <c r="AA884" i="8"/>
  <c r="AB884" i="8" s="1"/>
  <c r="AC884" i="8" s="1"/>
  <c r="AA64" i="8"/>
  <c r="AB64" i="8" s="1"/>
  <c r="AC64" i="8" s="1"/>
  <c r="AA229" i="8"/>
  <c r="AB229" i="8" s="1"/>
  <c r="AC229" i="8" s="1"/>
  <c r="AA132" i="8"/>
  <c r="AB132" i="8" s="1"/>
  <c r="AC132" i="8" s="1"/>
  <c r="AA412" i="8"/>
  <c r="AB412" i="8" s="1"/>
  <c r="AC412" i="8" s="1"/>
  <c r="AA631" i="8"/>
  <c r="AB631" i="8" s="1"/>
  <c r="AC631" i="8" s="1"/>
  <c r="AA507" i="8"/>
  <c r="AB507" i="8" s="1"/>
  <c r="AC507" i="8" s="1"/>
  <c r="AA602" i="8"/>
  <c r="AB602" i="8" s="1"/>
  <c r="AC602" i="8" s="1"/>
  <c r="AA774" i="8"/>
  <c r="AB774" i="8" s="1"/>
  <c r="AC774" i="8" s="1"/>
  <c r="AA777" i="8"/>
  <c r="AB777" i="8" s="1"/>
  <c r="AC777" i="8" s="1"/>
  <c r="AA861" i="8"/>
  <c r="AB861" i="8" s="1"/>
  <c r="AC861" i="8" s="1"/>
  <c r="AA971" i="8"/>
  <c r="AB971" i="8" s="1"/>
  <c r="AC971" i="8" s="1"/>
  <c r="AA194" i="8"/>
  <c r="AB194" i="8" s="1"/>
  <c r="AC194" i="8" s="1"/>
  <c r="AA129" i="8"/>
  <c r="AB129" i="8" s="1"/>
  <c r="AC129" i="8" s="1"/>
  <c r="BB38" i="8"/>
  <c r="BB34" i="8"/>
  <c r="BB52" i="8"/>
  <c r="BB49" i="8"/>
  <c r="BB42" i="8"/>
  <c r="BB64" i="8"/>
  <c r="AA535" i="8"/>
  <c r="AB535" i="8" s="1"/>
  <c r="AC535" i="8" s="1"/>
  <c r="AA700" i="8"/>
  <c r="AB700" i="8" s="1"/>
  <c r="AC700" i="8" s="1"/>
  <c r="AA152" i="8"/>
  <c r="AB152" i="8" s="1"/>
  <c r="AC152" i="8" s="1"/>
  <c r="AA328" i="8"/>
  <c r="AB328" i="8" s="1"/>
  <c r="AC328" i="8" s="1"/>
  <c r="AA958" i="8"/>
  <c r="AB958" i="8" s="1"/>
  <c r="AC958" i="8" s="1"/>
  <c r="AA603" i="8"/>
  <c r="AB603" i="8" s="1"/>
  <c r="AC603" i="8" s="1"/>
  <c r="AA131" i="8"/>
  <c r="AB131" i="8" s="1"/>
  <c r="AC131" i="8" s="1"/>
  <c r="AA480" i="8"/>
  <c r="AB480" i="8" s="1"/>
  <c r="AC480" i="8" s="1"/>
  <c r="AA771" i="8"/>
  <c r="AB771" i="8" s="1"/>
  <c r="AC771" i="8" s="1"/>
  <c r="AA40" i="8"/>
  <c r="AB40" i="8" s="1"/>
  <c r="AC40" i="8" s="1"/>
  <c r="AA297" i="8"/>
  <c r="AB297" i="8" s="1"/>
  <c r="AC297" i="8" s="1"/>
  <c r="AA899" i="8"/>
  <c r="AB899" i="8" s="1"/>
  <c r="AC899" i="8" s="1"/>
  <c r="AA178" i="8"/>
  <c r="AB178" i="8" s="1"/>
  <c r="AC178" i="8" s="1"/>
  <c r="AA665" i="8"/>
  <c r="AB665" i="8" s="1"/>
  <c r="AC665" i="8" s="1"/>
  <c r="AC24" i="8"/>
  <c r="AA422" i="8"/>
  <c r="AB422" i="8" s="1"/>
  <c r="AC422" i="8" s="1"/>
  <c r="AA950" i="8"/>
  <c r="AB950" i="8" s="1"/>
  <c r="AC950" i="8" s="1"/>
  <c r="AA525" i="8"/>
  <c r="AB525" i="8" s="1"/>
  <c r="AC525" i="8" s="1"/>
  <c r="AA591" i="8"/>
  <c r="AB591" i="8" s="1"/>
  <c r="AC591" i="8" s="1"/>
  <c r="AA675" i="8"/>
  <c r="AB675" i="8" s="1"/>
  <c r="AC675" i="8" s="1"/>
  <c r="AA887" i="8"/>
  <c r="AB887" i="8" s="1"/>
  <c r="AC887" i="8" s="1"/>
  <c r="AA295" i="8"/>
  <c r="AB295" i="8" s="1"/>
  <c r="AC295" i="8" s="1"/>
  <c r="AA331" i="8"/>
  <c r="AB331" i="8" s="1"/>
  <c r="AC331" i="8" s="1"/>
  <c r="AA409" i="8"/>
  <c r="AB409" i="8" s="1"/>
  <c r="AC409" i="8" s="1"/>
  <c r="AA579" i="8"/>
  <c r="AB579" i="8" s="1"/>
  <c r="AC579" i="8" s="1"/>
  <c r="AA807" i="8"/>
  <c r="AB807" i="8" s="1"/>
  <c r="AC807" i="8" s="1"/>
  <c r="AA930" i="8"/>
  <c r="AB930" i="8" s="1"/>
  <c r="AC930" i="8" s="1"/>
  <c r="AA374" i="8"/>
  <c r="AB374" i="8" s="1"/>
  <c r="AC374" i="8" s="1"/>
  <c r="AA513" i="8"/>
  <c r="AB513" i="8" s="1"/>
  <c r="AC513" i="8" s="1"/>
  <c r="AA622" i="8"/>
  <c r="AB622" i="8" s="1"/>
  <c r="AC622" i="8" s="1"/>
  <c r="AA63" i="8"/>
  <c r="AB63" i="8" s="1"/>
  <c r="AC63" i="8" s="1"/>
  <c r="AA212" i="8"/>
  <c r="AB212" i="8" s="1"/>
  <c r="AC212" i="8" s="1"/>
  <c r="AA228" i="8"/>
  <c r="AB228" i="8" s="1"/>
  <c r="AC228" i="8" s="1"/>
  <c r="AA681" i="8"/>
  <c r="AB681" i="8" s="1"/>
  <c r="AC681" i="8" s="1"/>
  <c r="AA693" i="8"/>
  <c r="AB693" i="8" s="1"/>
  <c r="AC693" i="8" s="1"/>
  <c r="AA923" i="8"/>
  <c r="AB923" i="8" s="1"/>
  <c r="AC923" i="8" s="1"/>
  <c r="AA944" i="8"/>
  <c r="AB944" i="8" s="1"/>
  <c r="AC944" i="8" s="1"/>
  <c r="AA26" i="8"/>
  <c r="AB26" i="8" s="1"/>
  <c r="AC26" i="8" s="1"/>
  <c r="AA323" i="8"/>
  <c r="AB323" i="8" s="1"/>
  <c r="AC323" i="8" s="1"/>
  <c r="AA309" i="8"/>
  <c r="AB309" i="8" s="1"/>
  <c r="AC309" i="8" s="1"/>
  <c r="AA381" i="8"/>
  <c r="AB381" i="8" s="1"/>
  <c r="AC381" i="8" s="1"/>
  <c r="AA659" i="8"/>
  <c r="AB659" i="8" s="1"/>
  <c r="AC659" i="8" s="1"/>
  <c r="AA858" i="8"/>
  <c r="AB858" i="8" s="1"/>
  <c r="AC858" i="8" s="1"/>
  <c r="AA205" i="8"/>
  <c r="AB205" i="8" s="1"/>
  <c r="AC205" i="8" s="1"/>
  <c r="AA203" i="8"/>
  <c r="AB203" i="8" s="1"/>
  <c r="AC203" i="8" s="1"/>
  <c r="AA282" i="8"/>
  <c r="AB282" i="8" s="1"/>
  <c r="AC282" i="8" s="1"/>
  <c r="AA562" i="8"/>
  <c r="AB562" i="8" s="1"/>
  <c r="AC562" i="8" s="1"/>
  <c r="AA710" i="8"/>
  <c r="AB710" i="8" s="1"/>
  <c r="AC710" i="8" s="1"/>
  <c r="AA801" i="8"/>
  <c r="AB801" i="8" s="1"/>
  <c r="AC801" i="8" s="1"/>
  <c r="AA922" i="8"/>
  <c r="AB922" i="8" s="1"/>
  <c r="AC922" i="8" s="1"/>
  <c r="AA162" i="8"/>
  <c r="AB162" i="8" s="1"/>
  <c r="AC162" i="8" s="1"/>
  <c r="AA124" i="8"/>
  <c r="AB124" i="8" s="1"/>
  <c r="AC124" i="8" s="1"/>
  <c r="AA269" i="8"/>
  <c r="AB269" i="8" s="1"/>
  <c r="AC269" i="8" s="1"/>
  <c r="AA444" i="8"/>
  <c r="AB444" i="8" s="1"/>
  <c r="AC444" i="8" s="1"/>
  <c r="AA604" i="8"/>
  <c r="AB604" i="8" s="1"/>
  <c r="AC604" i="8" s="1"/>
  <c r="AA547" i="8"/>
  <c r="AB547" i="8" s="1"/>
  <c r="AC547" i="8" s="1"/>
  <c r="AA744" i="8"/>
  <c r="AB744" i="8" s="1"/>
  <c r="AC744" i="8" s="1"/>
  <c r="AA717" i="8"/>
  <c r="AB717" i="8" s="1"/>
  <c r="AC717" i="8" s="1"/>
  <c r="AA797" i="8"/>
  <c r="AB797" i="8" s="1"/>
  <c r="AC797" i="8" s="1"/>
  <c r="AA926" i="8"/>
  <c r="AB926" i="8" s="1"/>
  <c r="AC926" i="8" s="1"/>
  <c r="AA973" i="8"/>
  <c r="AB973" i="8" s="1"/>
  <c r="AC973" i="8" s="1"/>
  <c r="AA240" i="8"/>
  <c r="AB240" i="8" s="1"/>
  <c r="AC240" i="8" s="1"/>
  <c r="AA200" i="8"/>
  <c r="AB200" i="8" s="1"/>
  <c r="AC200" i="8" s="1"/>
  <c r="AA387" i="8"/>
  <c r="AB387" i="8" s="1"/>
  <c r="AC387" i="8" s="1"/>
  <c r="AA536" i="8"/>
  <c r="AB536" i="8" s="1"/>
  <c r="AC536" i="8" s="1"/>
  <c r="AA706" i="8"/>
  <c r="AB706" i="8" s="1"/>
  <c r="AC706" i="8" s="1"/>
  <c r="AA642" i="8"/>
  <c r="AB642" i="8" s="1"/>
  <c r="AC642" i="8" s="1"/>
  <c r="AA782" i="8"/>
  <c r="AB782" i="8" s="1"/>
  <c r="AC782" i="8" s="1"/>
  <c r="AA913" i="8"/>
  <c r="AB913" i="8" s="1"/>
  <c r="AC913" i="8" s="1"/>
  <c r="AA186" i="8"/>
  <c r="AB186" i="8" s="1"/>
  <c r="AC186" i="8" s="1"/>
  <c r="AA143" i="8"/>
  <c r="AB143" i="8" s="1"/>
  <c r="AC143" i="8" s="1"/>
  <c r="AA251" i="8"/>
  <c r="AB251" i="8" s="1"/>
  <c r="AC251" i="8" s="1"/>
  <c r="AA245" i="8"/>
  <c r="AA355" i="8"/>
  <c r="AB355" i="8" s="1"/>
  <c r="AC355" i="8" s="1"/>
  <c r="AA353" i="8"/>
  <c r="AB353" i="8" s="1"/>
  <c r="AC353" i="8" s="1"/>
  <c r="AA462" i="8"/>
  <c r="AB462" i="8" s="1"/>
  <c r="AC462" i="8" s="1"/>
  <c r="AA722" i="8"/>
  <c r="AB722" i="8" s="1"/>
  <c r="AC722" i="8" s="1"/>
  <c r="AA742" i="8"/>
  <c r="AB742" i="8" s="1"/>
  <c r="AC742" i="8" s="1"/>
  <c r="AA810" i="8"/>
  <c r="AB810" i="8" s="1"/>
  <c r="AC810" i="8" s="1"/>
  <c r="AA898" i="8"/>
  <c r="AB898" i="8" s="1"/>
  <c r="AC898" i="8" s="1"/>
  <c r="AA924" i="8"/>
  <c r="AB924" i="8" s="1"/>
  <c r="AC924" i="8" s="1"/>
  <c r="AA493" i="8"/>
  <c r="AB493" i="8" s="1"/>
  <c r="AC493" i="8" s="1"/>
  <c r="AA150" i="8"/>
  <c r="AB150" i="8" s="1"/>
  <c r="AC150" i="8" s="1"/>
  <c r="AA315" i="8"/>
  <c r="AB315" i="8" s="1"/>
  <c r="AC315" i="8" s="1"/>
  <c r="AA149" i="8"/>
  <c r="AB149" i="8" s="1"/>
  <c r="AC149" i="8" s="1"/>
  <c r="AA386" i="8"/>
  <c r="AB386" i="8" s="1"/>
  <c r="AC386" i="8" s="1"/>
  <c r="AA268" i="8"/>
  <c r="AB268" i="8" s="1"/>
  <c r="AC268" i="8" s="1"/>
  <c r="AA377" i="8"/>
  <c r="AB377" i="8" s="1"/>
  <c r="AC377" i="8" s="1"/>
  <c r="AA450" i="8"/>
  <c r="AB450" i="8" s="1"/>
  <c r="AC450" i="8" s="1"/>
  <c r="AA539" i="8"/>
  <c r="AB539" i="8" s="1"/>
  <c r="AC539" i="8" s="1"/>
  <c r="AA634" i="8"/>
  <c r="AB634" i="8" s="1"/>
  <c r="AC634" i="8" s="1"/>
  <c r="AA767" i="8"/>
  <c r="AB767" i="8" s="1"/>
  <c r="AC767" i="8" s="1"/>
  <c r="AA822" i="8"/>
  <c r="AB822" i="8" s="1"/>
  <c r="AC822" i="8" s="1"/>
  <c r="AA865" i="8"/>
  <c r="AB865" i="8" s="1"/>
  <c r="AC865" i="8" s="1"/>
  <c r="AA1002" i="8"/>
  <c r="AB1002" i="8" s="1"/>
  <c r="AC1002" i="8" s="1"/>
  <c r="AA72" i="8"/>
  <c r="AB72" i="8" s="1"/>
  <c r="AC72" i="8" s="1"/>
  <c r="AA50" i="8"/>
  <c r="AA31" i="8"/>
  <c r="AB31" i="8" s="1"/>
  <c r="AC31" i="8" s="1"/>
  <c r="AA182" i="8"/>
  <c r="AB182" i="8" s="1"/>
  <c r="AC182" i="8" s="1"/>
  <c r="AA141" i="8"/>
  <c r="AB141" i="8" s="1"/>
  <c r="AC141" i="8" s="1"/>
  <c r="AA236" i="8"/>
  <c r="AB236" i="8" s="1"/>
  <c r="AC236" i="8" s="1"/>
  <c r="AA446" i="8"/>
  <c r="AB446" i="8" s="1"/>
  <c r="AC446" i="8" s="1"/>
  <c r="AA828" i="8"/>
  <c r="AB828" i="8" s="1"/>
  <c r="AC828" i="8" s="1"/>
  <c r="AA97" i="8"/>
  <c r="AB97" i="8" s="1"/>
  <c r="AC97" i="8" s="1"/>
  <c r="AA404" i="8"/>
  <c r="AB404" i="8" s="1"/>
  <c r="AC404" i="8" s="1"/>
  <c r="AA549" i="8"/>
  <c r="AB549" i="8" s="1"/>
  <c r="AC549" i="8" s="1"/>
  <c r="AA322" i="8"/>
  <c r="AB322" i="8" s="1"/>
  <c r="AC322" i="8" s="1"/>
  <c r="AA963" i="8"/>
  <c r="AB963" i="8" s="1"/>
  <c r="AC963" i="8" s="1"/>
  <c r="AA912" i="8"/>
  <c r="AB912" i="8" s="1"/>
  <c r="AC912" i="8" s="1"/>
  <c r="AA983" i="8"/>
  <c r="AB983" i="8" s="1"/>
  <c r="AC983" i="8" s="1"/>
  <c r="AA148" i="8"/>
  <c r="AB148" i="8" s="1"/>
  <c r="AC148" i="8" s="1"/>
  <c r="AA420" i="8"/>
  <c r="AB420" i="8" s="1"/>
  <c r="AC420" i="8" s="1"/>
  <c r="AA452" i="8"/>
  <c r="AB452" i="8" s="1"/>
  <c r="AC452" i="8" s="1"/>
  <c r="AA531" i="8"/>
  <c r="AB531" i="8" s="1"/>
  <c r="AC531" i="8" s="1"/>
  <c r="AA825" i="8"/>
  <c r="AB825" i="8" s="1"/>
  <c r="AC825" i="8" s="1"/>
  <c r="AA159" i="8"/>
  <c r="AB159" i="8" s="1"/>
  <c r="AC159" i="8" s="1"/>
  <c r="AA185" i="8"/>
  <c r="AB185" i="8" s="1"/>
  <c r="AC185" i="8" s="1"/>
  <c r="AA442" i="8"/>
  <c r="AB442" i="8" s="1"/>
  <c r="AC442" i="8" s="1"/>
  <c r="AA683" i="8"/>
  <c r="AB683" i="8" s="1"/>
  <c r="AC683" i="8" s="1"/>
  <c r="AA852" i="8"/>
  <c r="AB852" i="8" s="1"/>
  <c r="AC852" i="8" s="1"/>
  <c r="AA943" i="8"/>
  <c r="AB943" i="8" s="1"/>
  <c r="AC943" i="8" s="1"/>
  <c r="AA78" i="8"/>
  <c r="AB78" i="8" s="1"/>
  <c r="AC78" i="8" s="1"/>
  <c r="AA784" i="8"/>
  <c r="AB784" i="8" s="1"/>
  <c r="AC784" i="8" s="1"/>
  <c r="AA869" i="8"/>
  <c r="AB869" i="8" s="1"/>
  <c r="AC869" i="8" s="1"/>
  <c r="AA299" i="8"/>
  <c r="AB299" i="8" s="1"/>
  <c r="AC299" i="8" s="1"/>
  <c r="AA684" i="8"/>
  <c r="AB684" i="8" s="1"/>
  <c r="AC684" i="8" s="1"/>
  <c r="AA829" i="8"/>
  <c r="AB829" i="8" s="1"/>
  <c r="AC829" i="8" s="1"/>
  <c r="AA319" i="8"/>
  <c r="AB319" i="8" s="1"/>
  <c r="AC319" i="8" s="1"/>
  <c r="AA350" i="8"/>
  <c r="AB350" i="8" s="1"/>
  <c r="AC350" i="8" s="1"/>
  <c r="AA330" i="8"/>
  <c r="AB330" i="8" s="1"/>
  <c r="AC330" i="8" s="1"/>
  <c r="AA529" i="8"/>
  <c r="AB529" i="8" s="1"/>
  <c r="AC529" i="8" s="1"/>
  <c r="AA952" i="8"/>
  <c r="AB952" i="8" s="1"/>
  <c r="AC952" i="8" s="1"/>
  <c r="AA95" i="8"/>
  <c r="AB95" i="8" s="1"/>
  <c r="AC95" i="8" s="1"/>
  <c r="AA180" i="8"/>
  <c r="AB180" i="8" s="1"/>
  <c r="AC180" i="8" s="1"/>
  <c r="AA187" i="8"/>
  <c r="AB187" i="8" s="1"/>
  <c r="AC187" i="8" s="1"/>
  <c r="AA300" i="8"/>
  <c r="AB300" i="8" s="1"/>
  <c r="AC300" i="8" s="1"/>
  <c r="AA497" i="8"/>
  <c r="AB497" i="8" s="1"/>
  <c r="AC497" i="8" s="1"/>
  <c r="AA666" i="8"/>
  <c r="AB666" i="8" s="1"/>
  <c r="AC666" i="8" s="1"/>
  <c r="AA933" i="8"/>
  <c r="AB933" i="8" s="1"/>
  <c r="AC933" i="8" s="1"/>
  <c r="AA980" i="8"/>
  <c r="AB980" i="8" s="1"/>
  <c r="AC980" i="8" s="1"/>
  <c r="AA978" i="8"/>
  <c r="AB978" i="8" s="1"/>
  <c r="AC978" i="8" s="1"/>
  <c r="AA66" i="8"/>
  <c r="AA54" i="8"/>
  <c r="BB36" i="8"/>
  <c r="BB59" i="8"/>
  <c r="BB18" i="8"/>
  <c r="BB32" i="8"/>
  <c r="AA800" i="8"/>
  <c r="AB800" i="8" s="1"/>
  <c r="AC800" i="8" s="1"/>
  <c r="AA211" i="8"/>
  <c r="AA333" i="8"/>
  <c r="AB333" i="8" s="1"/>
  <c r="AC333" i="8" s="1"/>
  <c r="AA41" i="8"/>
  <c r="AB41" i="8" s="1"/>
  <c r="AC41" i="8" s="1"/>
  <c r="AA686" i="8"/>
  <c r="AB686" i="8" s="1"/>
  <c r="AC686" i="8" s="1"/>
  <c r="AA130" i="8"/>
  <c r="AB130" i="8" s="1"/>
  <c r="AC130" i="8" s="1"/>
  <c r="AA846" i="8"/>
  <c r="AB846" i="8" s="1"/>
  <c r="AC846" i="8" s="1"/>
  <c r="AA972" i="8"/>
  <c r="AB972" i="8" s="1"/>
  <c r="AC972" i="8" s="1"/>
  <c r="AA572" i="8"/>
  <c r="AB572" i="8" s="1"/>
  <c r="AC572" i="8" s="1"/>
  <c r="AA650" i="8"/>
  <c r="AB650" i="8" s="1"/>
  <c r="AC650" i="8" s="1"/>
  <c r="AA166" i="8"/>
  <c r="AB166" i="8" s="1"/>
  <c r="AC166" i="8" s="1"/>
  <c r="AA839" i="8"/>
  <c r="AB839" i="8" s="1"/>
  <c r="AC839" i="8" s="1"/>
  <c r="AA170" i="8"/>
  <c r="AB170" i="8" s="1"/>
  <c r="AC170" i="8" s="1"/>
  <c r="AA615" i="8"/>
  <c r="AB615" i="8" s="1"/>
  <c r="AC615" i="8" s="1"/>
  <c r="AA877" i="8"/>
  <c r="AB877" i="8" s="1"/>
  <c r="AC877" i="8" s="1"/>
  <c r="AA586" i="8"/>
  <c r="AB586" i="8" s="1"/>
  <c r="AC586" i="8" s="1"/>
  <c r="AA996" i="8"/>
  <c r="AB996" i="8" s="1"/>
  <c r="AC996" i="8" s="1"/>
  <c r="AA836" i="8"/>
  <c r="AB836" i="8" s="1"/>
  <c r="AC836" i="8" s="1"/>
  <c r="AA88" i="8"/>
  <c r="AB88" i="8" s="1"/>
  <c r="AC88" i="8" s="1"/>
  <c r="AA1006" i="8"/>
  <c r="AB1006" i="8" s="1"/>
  <c r="AC1006" i="8" s="1"/>
  <c r="AA222" i="8"/>
  <c r="AB222" i="8" s="1"/>
  <c r="AC222" i="8" s="1"/>
  <c r="AA882" i="8"/>
  <c r="AB882" i="8" s="1"/>
  <c r="AC882" i="8" s="1"/>
  <c r="AA311" i="8"/>
  <c r="AB311" i="8" s="1"/>
  <c r="AC311" i="8" s="1"/>
  <c r="AA393" i="8"/>
  <c r="AB393" i="8" s="1"/>
  <c r="AC393" i="8" s="1"/>
  <c r="AA629" i="8"/>
  <c r="AB629" i="8" s="1"/>
  <c r="AC629" i="8" s="1"/>
  <c r="AA783" i="8"/>
  <c r="AB783" i="8" s="1"/>
  <c r="AC783" i="8" s="1"/>
  <c r="AA346" i="8"/>
  <c r="AB346" i="8" s="1"/>
  <c r="AC346" i="8" s="1"/>
  <c r="AA908" i="8"/>
  <c r="AB908" i="8" s="1"/>
  <c r="AC908" i="8" s="1"/>
  <c r="AA23" i="8"/>
  <c r="AB23" i="8" s="1"/>
  <c r="AC23" i="8" s="1"/>
  <c r="AA403" i="8"/>
  <c r="AB403" i="8" s="1"/>
  <c r="AC403" i="8" s="1"/>
  <c r="AA545" i="8"/>
  <c r="AB545" i="8" s="1"/>
  <c r="AC545" i="8" s="1"/>
  <c r="AA560" i="8"/>
  <c r="AB560" i="8" s="1"/>
  <c r="AC560" i="8" s="1"/>
  <c r="AA690" i="8"/>
  <c r="AB690" i="8" s="1"/>
  <c r="AC690" i="8" s="1"/>
  <c r="AA745" i="8"/>
  <c r="AB745" i="8" s="1"/>
  <c r="AC745" i="8" s="1"/>
  <c r="AA856" i="8"/>
  <c r="AB856" i="8" s="1"/>
  <c r="AC856" i="8" s="1"/>
  <c r="AA142" i="8"/>
  <c r="AB142" i="8" s="1"/>
  <c r="AC142" i="8" s="1"/>
  <c r="AA238" i="8"/>
  <c r="AB238" i="8" s="1"/>
  <c r="AC238" i="8" s="1"/>
  <c r="AA618" i="8"/>
  <c r="AB618" i="8" s="1"/>
  <c r="AC618" i="8" s="1"/>
  <c r="AA237" i="8"/>
  <c r="AB237" i="8" s="1"/>
  <c r="AC237" i="8" s="1"/>
  <c r="AA271" i="8"/>
  <c r="AB271" i="8" s="1"/>
  <c r="AC271" i="8" s="1"/>
  <c r="AA358" i="8"/>
  <c r="AB358" i="8" s="1"/>
  <c r="AC358" i="8" s="1"/>
  <c r="AA595" i="8"/>
  <c r="AB595" i="8" s="1"/>
  <c r="AC595" i="8" s="1"/>
  <c r="AA830" i="8"/>
  <c r="AB830" i="8" s="1"/>
  <c r="AC830" i="8" s="1"/>
  <c r="AA19" i="8"/>
  <c r="AB19" i="8" s="1"/>
  <c r="AC19" i="8" s="1"/>
  <c r="AA201" i="8"/>
  <c r="AB201" i="8" s="1"/>
  <c r="AC201" i="8" s="1"/>
  <c r="AA189" i="8"/>
  <c r="AB189" i="8" s="1"/>
  <c r="AC189" i="8" s="1"/>
  <c r="AA530" i="8"/>
  <c r="AB530" i="8" s="1"/>
  <c r="AC530" i="8" s="1"/>
  <c r="AA759" i="8"/>
  <c r="AB759" i="8" s="1"/>
  <c r="AC759" i="8" s="1"/>
  <c r="AA743" i="8"/>
  <c r="AB743" i="8" s="1"/>
  <c r="AC743" i="8" s="1"/>
  <c r="AA900" i="8"/>
  <c r="AB900" i="8" s="1"/>
  <c r="AC900" i="8" s="1"/>
  <c r="AA920" i="8"/>
  <c r="AB920" i="8" s="1"/>
  <c r="AC920" i="8" s="1"/>
  <c r="AA73" i="8"/>
  <c r="AB73" i="8" s="1"/>
  <c r="AC73" i="8" s="1"/>
  <c r="AA115" i="8"/>
  <c r="AB115" i="8" s="1"/>
  <c r="AC115" i="8" s="1"/>
  <c r="AA294" i="8"/>
  <c r="AB294" i="8" s="1"/>
  <c r="AC294" i="8" s="1"/>
  <c r="AA364" i="8"/>
  <c r="AB364" i="8" s="1"/>
  <c r="AC364" i="8" s="1"/>
  <c r="AA467" i="8"/>
  <c r="AB467" i="8" s="1"/>
  <c r="AC467" i="8" s="1"/>
  <c r="AA802" i="8"/>
  <c r="AB802" i="8" s="1"/>
  <c r="AC802" i="8" s="1"/>
  <c r="AA824" i="8"/>
  <c r="AB824" i="8" s="1"/>
  <c r="AC824" i="8" s="1"/>
  <c r="AA984" i="8"/>
  <c r="AB984" i="8" s="1"/>
  <c r="AC984" i="8" s="1"/>
  <c r="AA241" i="8"/>
  <c r="AB241" i="8" s="1"/>
  <c r="AC241" i="8" s="1"/>
  <c r="AA118" i="8"/>
  <c r="AB118" i="8" s="1"/>
  <c r="AC118" i="8" s="1"/>
  <c r="AA433" i="8"/>
  <c r="AB433" i="8" s="1"/>
  <c r="AC433" i="8" s="1"/>
  <c r="AA280" i="8"/>
  <c r="AB280" i="8" s="1"/>
  <c r="AC280" i="8" s="1"/>
  <c r="AA735" i="8"/>
  <c r="AB735" i="8" s="1"/>
  <c r="AC735" i="8" s="1"/>
  <c r="AA785" i="8"/>
  <c r="AB785" i="8" s="1"/>
  <c r="AC785" i="8" s="1"/>
  <c r="AA897" i="8"/>
  <c r="AB897" i="8" s="1"/>
  <c r="AC897" i="8" s="1"/>
  <c r="AA275" i="8"/>
  <c r="AB275" i="8" s="1"/>
  <c r="AC275" i="8" s="1"/>
  <c r="AA123" i="8"/>
  <c r="AB123" i="8" s="1"/>
  <c r="AC123" i="8" s="1"/>
  <c r="AA306" i="8"/>
  <c r="AB306" i="8" s="1"/>
  <c r="AC306" i="8" s="1"/>
  <c r="AA279" i="8"/>
  <c r="AB279" i="8" s="1"/>
  <c r="AC279" i="8" s="1"/>
  <c r="AA305" i="8"/>
  <c r="AB305" i="8" s="1"/>
  <c r="AC305" i="8" s="1"/>
  <c r="AA463" i="8"/>
  <c r="AB463" i="8" s="1"/>
  <c r="AC463" i="8" s="1"/>
  <c r="AA492" i="8"/>
  <c r="AB492" i="8" s="1"/>
  <c r="AC492" i="8" s="1"/>
  <c r="AA655" i="8"/>
  <c r="AB655" i="8" s="1"/>
  <c r="AC655" i="8" s="1"/>
  <c r="AA687" i="8"/>
  <c r="AB687" i="8" s="1"/>
  <c r="AC687" i="8" s="1"/>
  <c r="AA754" i="8"/>
  <c r="AB754" i="8" s="1"/>
  <c r="AC754" i="8" s="1"/>
  <c r="AA886" i="8"/>
  <c r="AB886" i="8" s="1"/>
  <c r="AC886" i="8" s="1"/>
  <c r="AA916" i="8"/>
  <c r="AB916" i="8" s="1"/>
  <c r="AC916" i="8" s="1"/>
  <c r="AA28" i="8"/>
  <c r="AB28" i="8" s="1"/>
  <c r="AC28" i="8" s="1"/>
  <c r="AA90" i="8"/>
  <c r="AB90" i="8" s="1"/>
  <c r="AC90" i="8" s="1"/>
  <c r="BB54" i="8"/>
  <c r="BB40" i="8"/>
  <c r="BB41" i="8"/>
  <c r="BB65" i="8"/>
  <c r="BB63" i="8"/>
  <c r="AA678" i="8"/>
  <c r="AB678" i="8" s="1"/>
  <c r="AC678" i="8" s="1"/>
  <c r="AA163" i="8"/>
  <c r="AB163" i="8" s="1"/>
  <c r="AC163" i="8" s="1"/>
  <c r="AA814" i="8"/>
  <c r="AB814" i="8" s="1"/>
  <c r="AC814" i="8" s="1"/>
  <c r="AA879" i="8"/>
  <c r="AB879" i="8" s="1"/>
  <c r="AC879" i="8" s="1"/>
  <c r="AA628" i="8"/>
  <c r="AB628" i="8" s="1"/>
  <c r="AC628" i="8" s="1"/>
  <c r="AA195" i="8"/>
  <c r="AB195" i="8" s="1"/>
  <c r="AC195" i="8" s="1"/>
  <c r="AA424" i="8"/>
  <c r="AB424" i="8" s="1"/>
  <c r="AC424" i="8" s="1"/>
  <c r="AA885" i="8"/>
  <c r="AB885" i="8" s="1"/>
  <c r="AC885" i="8" s="1"/>
  <c r="AA563" i="8"/>
  <c r="AB563" i="8" s="1"/>
  <c r="AC563" i="8" s="1"/>
  <c r="AA873" i="8"/>
  <c r="AB873" i="8" s="1"/>
  <c r="AC873" i="8" s="1"/>
  <c r="AA239" i="8"/>
  <c r="AB239" i="8" s="1"/>
  <c r="AC239" i="8" s="1"/>
  <c r="AA775" i="8"/>
  <c r="AB775" i="8" s="1"/>
  <c r="AC775" i="8" s="1"/>
  <c r="AA940" i="8"/>
  <c r="AB940" i="8" s="1"/>
  <c r="AC940" i="8" s="1"/>
  <c r="AA436" i="8"/>
  <c r="AB436" i="8" s="1"/>
  <c r="AC436" i="8" s="1"/>
  <c r="AA38" i="8"/>
  <c r="AB38" i="8" s="1"/>
  <c r="AC38" i="8" s="1"/>
  <c r="AA264" i="8"/>
  <c r="AB264" i="8" s="1"/>
  <c r="AC264" i="8" s="1"/>
  <c r="AA689" i="8"/>
  <c r="AB689" i="8" s="1"/>
  <c r="AC689" i="8" s="1"/>
  <c r="AA36" i="8"/>
  <c r="AB36" i="8" s="1"/>
  <c r="AC36" i="8" s="1"/>
  <c r="AA263" i="8"/>
  <c r="AB263" i="8" s="1"/>
  <c r="AC263" i="8" s="1"/>
  <c r="AA453" i="8"/>
  <c r="AB453" i="8" s="1"/>
  <c r="AC453" i="8" s="1"/>
  <c r="AA730" i="8"/>
  <c r="AB730" i="8" s="1"/>
  <c r="AC730" i="8" s="1"/>
  <c r="AA826" i="8"/>
  <c r="AB826" i="8" s="1"/>
  <c r="AC826" i="8" s="1"/>
  <c r="AA439" i="8"/>
  <c r="AB439" i="8" s="1"/>
  <c r="AC439" i="8" s="1"/>
  <c r="AA577" i="8"/>
  <c r="AB577" i="8" s="1"/>
  <c r="AC577" i="8" s="1"/>
  <c r="AA919" i="8"/>
  <c r="AB919" i="8" s="1"/>
  <c r="AC919" i="8" s="1"/>
  <c r="AA12" i="8"/>
  <c r="AA647" i="8"/>
  <c r="AB647" i="8" s="1"/>
  <c r="AC647" i="8" s="1"/>
  <c r="AA946" i="8"/>
  <c r="AB946" i="8" s="1"/>
  <c r="AC946" i="8" s="1"/>
  <c r="AA125" i="8"/>
  <c r="AB125" i="8" s="1"/>
  <c r="AC125" i="8" s="1"/>
  <c r="AA217" i="8"/>
  <c r="AB217" i="8" s="1"/>
  <c r="AC217" i="8" s="1"/>
  <c r="AA248" i="8"/>
  <c r="AA546" i="8"/>
  <c r="AB546" i="8" s="1"/>
  <c r="AC546" i="8" s="1"/>
  <c r="AA670" i="8"/>
  <c r="AB670" i="8" s="1"/>
  <c r="AC670" i="8" s="1"/>
  <c r="AA161" i="8"/>
  <c r="AB161" i="8" s="1"/>
  <c r="AC161" i="8" s="1"/>
  <c r="AA223" i="8"/>
  <c r="AB223" i="8" s="1"/>
  <c r="AC223" i="8" s="1"/>
  <c r="AA427" i="8"/>
  <c r="AB427" i="8" s="1"/>
  <c r="AC427" i="8" s="1"/>
  <c r="AA532" i="8"/>
  <c r="AB532" i="8" s="1"/>
  <c r="AC532" i="8" s="1"/>
  <c r="AA637" i="8"/>
  <c r="AB637" i="8" s="1"/>
  <c r="AC637" i="8" s="1"/>
  <c r="AA790" i="8"/>
  <c r="AB790" i="8" s="1"/>
  <c r="AC790" i="8" s="1"/>
  <c r="AA894" i="8"/>
  <c r="AB894" i="8" s="1"/>
  <c r="AC894" i="8" s="1"/>
  <c r="AA117" i="8"/>
  <c r="AB117" i="8" s="1"/>
  <c r="AC117" i="8" s="1"/>
  <c r="AA286" i="8"/>
  <c r="AB286" i="8" s="1"/>
  <c r="AC286" i="8" s="1"/>
  <c r="AA209" i="8"/>
  <c r="AA573" i="8"/>
  <c r="AB573" i="8" s="1"/>
  <c r="AC573" i="8" s="1"/>
  <c r="AA590" i="8"/>
  <c r="AB590" i="8" s="1"/>
  <c r="AC590" i="8" s="1"/>
  <c r="AA953" i="8"/>
  <c r="AB953" i="8" s="1"/>
  <c r="AC953" i="8" s="1"/>
  <c r="AA43" i="8"/>
  <c r="AB43" i="8" s="1"/>
  <c r="AC43" i="8" s="1"/>
  <c r="AA181" i="8"/>
  <c r="AB181" i="8" s="1"/>
  <c r="AC181" i="8" s="1"/>
  <c r="AA820" i="8"/>
  <c r="AB820" i="8" s="1"/>
  <c r="AC820" i="8" s="1"/>
  <c r="AA931" i="8"/>
  <c r="AB931" i="8" s="1"/>
  <c r="AC931" i="8" s="1"/>
  <c r="AA999" i="8"/>
  <c r="AB999" i="8" s="1"/>
  <c r="AC999" i="8" s="1"/>
  <c r="AA533" i="8"/>
  <c r="AB533" i="8" s="1"/>
  <c r="AC533" i="8" s="1"/>
  <c r="AA548" i="8"/>
  <c r="AB548" i="8" s="1"/>
  <c r="AC548" i="8" s="1"/>
  <c r="AA596" i="8"/>
  <c r="AB596" i="8" s="1"/>
  <c r="AC596" i="8" s="1"/>
  <c r="AA795" i="8"/>
  <c r="AB795" i="8" s="1"/>
  <c r="AC795" i="8" s="1"/>
  <c r="AA833" i="8"/>
  <c r="AB833" i="8" s="1"/>
  <c r="AC833" i="8" s="1"/>
  <c r="AA883" i="8"/>
  <c r="AB883" i="8" s="1"/>
  <c r="AC883" i="8" s="1"/>
  <c r="AA83" i="8"/>
  <c r="AB83" i="8" s="1"/>
  <c r="AC83" i="8" s="1"/>
  <c r="AA191" i="8"/>
  <c r="AB191" i="8" s="1"/>
  <c r="AC191" i="8" s="1"/>
  <c r="AA359" i="8"/>
  <c r="AB359" i="8" s="1"/>
  <c r="AC359" i="8" s="1"/>
  <c r="AA448" i="8"/>
  <c r="AB448" i="8" s="1"/>
  <c r="AC448" i="8" s="1"/>
  <c r="AA524" i="8"/>
  <c r="AB524" i="8" s="1"/>
  <c r="AC524" i="8" s="1"/>
  <c r="AA806" i="8"/>
  <c r="AB806" i="8" s="1"/>
  <c r="AC806" i="8" s="1"/>
  <c r="AA818" i="8"/>
  <c r="AB818" i="8" s="1"/>
  <c r="AC818" i="8" s="1"/>
  <c r="AA995" i="8"/>
  <c r="AB995" i="8" s="1"/>
  <c r="AC995" i="8" s="1"/>
  <c r="AA18" i="8"/>
  <c r="AB18" i="8" s="1"/>
  <c r="AC18" i="8" s="1"/>
  <c r="AA21" i="8"/>
  <c r="AB21" i="8" s="1"/>
  <c r="AC21" i="8" s="1"/>
  <c r="AA8" i="8"/>
  <c r="AA356" i="8"/>
  <c r="AB356" i="8" s="1"/>
  <c r="AC356" i="8" s="1"/>
  <c r="AA860" i="8"/>
  <c r="AB860" i="8" s="1"/>
  <c r="AC860" i="8" s="1"/>
  <c r="AA168" i="8"/>
  <c r="AB168" i="8" s="1"/>
  <c r="AC168" i="8" s="1"/>
  <c r="AA370" i="8"/>
  <c r="AB370" i="8" s="1"/>
  <c r="AC370" i="8" s="1"/>
  <c r="AA636" i="8"/>
  <c r="AB636" i="8" s="1"/>
  <c r="AC636" i="8" s="1"/>
  <c r="AA210" i="8"/>
  <c r="AA989" i="8"/>
  <c r="AB989" i="8" s="1"/>
  <c r="AC989" i="8" s="1"/>
  <c r="AA791" i="8"/>
  <c r="AB791" i="8" s="1"/>
  <c r="AC791" i="8" s="1"/>
  <c r="AA838" i="8"/>
  <c r="AB838" i="8" s="1"/>
  <c r="AC838" i="8" s="1"/>
  <c r="AA198" i="8"/>
  <c r="AB198" i="8" s="1"/>
  <c r="AC198" i="8" s="1"/>
  <c r="AA849" i="8"/>
  <c r="AB849" i="8" s="1"/>
  <c r="AC849" i="8" s="1"/>
  <c r="AB13" i="8"/>
  <c r="AC15" i="8"/>
  <c r="AZ13" i="8" s="1"/>
  <c r="L27" i="5" s="1"/>
  <c r="Z27" i="5" s="1"/>
  <c r="AY13" i="8"/>
  <c r="J27" i="5" s="1"/>
  <c r="BB13" i="8"/>
  <c r="AC14" i="8"/>
  <c r="AZ12" i="8" s="1"/>
  <c r="L26" i="5" s="1"/>
  <c r="Z26" i="5" s="1"/>
  <c r="BB12" i="8"/>
  <c r="AY12" i="8"/>
  <c r="J26" i="5" s="1"/>
  <c r="AC9" i="8"/>
  <c r="AZ7" i="8" s="1"/>
  <c r="L21" i="5" s="1"/>
  <c r="Z21" i="5" s="1"/>
  <c r="AY7" i="8"/>
  <c r="J21" i="5" s="1"/>
  <c r="BB7" i="8"/>
  <c r="M77" i="7"/>
  <c r="Q16" i="2" s="1"/>
  <c r="AB16" i="2" s="1"/>
  <c r="Q77" i="7"/>
  <c r="M82" i="7"/>
  <c r="Q21" i="2" s="1"/>
  <c r="AG21" i="2" s="1"/>
  <c r="Q82" i="7"/>
  <c r="Q81" i="7"/>
  <c r="M81" i="7"/>
  <c r="Q20" i="2" s="1"/>
  <c r="AF20" i="2" s="1"/>
  <c r="Q79" i="7"/>
  <c r="M79" i="7"/>
  <c r="Q18" i="2" s="1"/>
  <c r="AD18" i="2" s="1"/>
  <c r="AS82" i="7"/>
  <c r="AN81" i="7"/>
  <c r="AQ80" i="7"/>
  <c r="AT79" i="7"/>
  <c r="AO78" i="7"/>
  <c r="AR77" i="7"/>
  <c r="AR82" i="7"/>
  <c r="AQ82" i="7"/>
  <c r="AT81" i="7"/>
  <c r="AO80" i="7"/>
  <c r="AR79" i="7"/>
  <c r="AM78" i="7"/>
  <c r="AP77" i="7"/>
  <c r="AP82" i="7"/>
  <c r="AO82" i="7"/>
  <c r="AR81" i="7"/>
  <c r="AN79" i="7"/>
  <c r="AR78" i="7"/>
  <c r="AN82" i="7"/>
  <c r="AQ81" i="7"/>
  <c r="AT80" i="7"/>
  <c r="AM79" i="7"/>
  <c r="AQ78" i="7"/>
  <c r="AT77" i="7"/>
  <c r="AM82" i="7"/>
  <c r="AP81" i="7"/>
  <c r="AS80" i="7"/>
  <c r="AP78" i="7"/>
  <c r="AS77" i="7"/>
  <c r="AP80" i="7"/>
  <c r="AS79" i="7"/>
  <c r="AN80" i="7"/>
  <c r="AQ79" i="7"/>
  <c r="AT78" i="7"/>
  <c r="AM80" i="7"/>
  <c r="AP79" i="7"/>
  <c r="AS78" i="7"/>
  <c r="AS81" i="7"/>
  <c r="AO77" i="7"/>
  <c r="AO79" i="7"/>
  <c r="AN78" i="7"/>
  <c r="AM81" i="7"/>
  <c r="AQ77" i="7"/>
  <c r="AR80" i="7"/>
  <c r="AN77" i="7"/>
  <c r="AT82" i="7"/>
  <c r="AO81" i="7"/>
  <c r="AM77" i="7"/>
  <c r="Q80" i="7"/>
  <c r="M80" i="7"/>
  <c r="Q19" i="2" s="1"/>
  <c r="AE19" i="2" s="1"/>
  <c r="AD36" i="7"/>
  <c r="AG35" i="7"/>
  <c r="AJ34" i="7"/>
  <c r="AE33" i="7"/>
  <c r="AH32" i="7"/>
  <c r="AC31" i="7"/>
  <c r="AF30" i="7"/>
  <c r="AI29" i="7"/>
  <c r="AD28" i="7"/>
  <c r="AG27" i="7"/>
  <c r="AJ26" i="7"/>
  <c r="AE25" i="7"/>
  <c r="AH24" i="7"/>
  <c r="AC23" i="7"/>
  <c r="AF22" i="7"/>
  <c r="AJ36" i="7"/>
  <c r="AE35" i="7"/>
  <c r="AH34" i="7"/>
  <c r="AC33" i="7"/>
  <c r="AF32" i="7"/>
  <c r="AI31" i="7"/>
  <c r="AD30" i="7"/>
  <c r="AG29" i="7"/>
  <c r="AJ28" i="7"/>
  <c r="AE27" i="7"/>
  <c r="AH26" i="7"/>
  <c r="AC25" i="7"/>
  <c r="AF24" i="7"/>
  <c r="AI23" i="7"/>
  <c r="AD22" i="7"/>
  <c r="AF35" i="7"/>
  <c r="AI34" i="7"/>
  <c r="AE32" i="7"/>
  <c r="AE30" i="7"/>
  <c r="AE28" i="7"/>
  <c r="AI27" i="7"/>
  <c r="AF25" i="7"/>
  <c r="AI24" i="7"/>
  <c r="AD23" i="7"/>
  <c r="AH22" i="7"/>
  <c r="AI21" i="7"/>
  <c r="AD20" i="7"/>
  <c r="AG19" i="7"/>
  <c r="AJ18" i="7"/>
  <c r="AE17" i="7"/>
  <c r="AH16" i="7"/>
  <c r="AC15" i="7"/>
  <c r="AF14" i="7"/>
  <c r="AI13" i="7"/>
  <c r="AD12" i="7"/>
  <c r="AD35" i="7"/>
  <c r="AG34" i="7"/>
  <c r="AD32" i="7"/>
  <c r="AJ31" i="7"/>
  <c r="AC30" i="7"/>
  <c r="AJ29" i="7"/>
  <c r="AC28" i="7"/>
  <c r="AH27" i="7"/>
  <c r="AD25" i="7"/>
  <c r="AG24" i="7"/>
  <c r="AG22" i="7"/>
  <c r="AH21" i="7"/>
  <c r="AC20" i="7"/>
  <c r="AF19" i="7"/>
  <c r="AI18" i="7"/>
  <c r="AD17" i="7"/>
  <c r="AI36" i="7"/>
  <c r="AC35" i="7"/>
  <c r="AF34" i="7"/>
  <c r="AC34" i="7"/>
  <c r="AJ33" i="7"/>
  <c r="AG32" i="7"/>
  <c r="AD31" i="7"/>
  <c r="AJ30" i="7"/>
  <c r="AF29" i="7"/>
  <c r="AG26" i="7"/>
  <c r="AG23" i="7"/>
  <c r="AC22" i="7"/>
  <c r="AG21" i="7"/>
  <c r="AH19" i="7"/>
  <c r="AF17" i="7"/>
  <c r="AJ16" i="7"/>
  <c r="AI15" i="7"/>
  <c r="AH14" i="7"/>
  <c r="AG13" i="7"/>
  <c r="AG12" i="7"/>
  <c r="AH11" i="7"/>
  <c r="AC10" i="7"/>
  <c r="AF9" i="7"/>
  <c r="AI8" i="7"/>
  <c r="AH36" i="7"/>
  <c r="AI33" i="7"/>
  <c r="AC32" i="7"/>
  <c r="AI30" i="7"/>
  <c r="AE29" i="7"/>
  <c r="AF26" i="7"/>
  <c r="AJ24" i="7"/>
  <c r="AG36" i="7"/>
  <c r="AH33" i="7"/>
  <c r="AH30" i="7"/>
  <c r="AD29" i="7"/>
  <c r="AC36" i="7"/>
  <c r="AH35" i="7"/>
  <c r="AD33" i="7"/>
  <c r="AG31" i="7"/>
  <c r="AH28" i="7"/>
  <c r="AC27" i="7"/>
  <c r="AH25" i="7"/>
  <c r="AJ22" i="7"/>
  <c r="AG20" i="7"/>
  <c r="AE18" i="7"/>
  <c r="AI17" i="7"/>
  <c r="AD16" i="7"/>
  <c r="AD15" i="7"/>
  <c r="AJ12" i="7"/>
  <c r="AC11" i="7"/>
  <c r="AF10" i="7"/>
  <c r="AI9" i="7"/>
  <c r="AF36" i="7"/>
  <c r="AE36" i="7"/>
  <c r="AG33" i="7"/>
  <c r="AD26" i="7"/>
  <c r="AI20" i="7"/>
  <c r="AE19" i="7"/>
  <c r="AC18" i="7"/>
  <c r="AJ17" i="7"/>
  <c r="AE16" i="7"/>
  <c r="AF15" i="7"/>
  <c r="AD14" i="7"/>
  <c r="AE13" i="7"/>
  <c r="AH12" i="7"/>
  <c r="AE10" i="7"/>
  <c r="AJ9" i="7"/>
  <c r="AF8" i="7"/>
  <c r="AJ35" i="7"/>
  <c r="AF33" i="7"/>
  <c r="AI28" i="7"/>
  <c r="AC26" i="7"/>
  <c r="AH20" i="7"/>
  <c r="AD19" i="7"/>
  <c r="AH17" i="7"/>
  <c r="AC16" i="7"/>
  <c r="AE15" i="7"/>
  <c r="AC14" i="7"/>
  <c r="AD13" i="7"/>
  <c r="AF12" i="7"/>
  <c r="AJ11" i="7"/>
  <c r="AD10" i="7"/>
  <c r="AH9" i="7"/>
  <c r="AE8" i="7"/>
  <c r="AI35" i="7"/>
  <c r="AH31" i="7"/>
  <c r="AG28" i="7"/>
  <c r="AJ32" i="7"/>
  <c r="AE31" i="7"/>
  <c r="AJ25" i="7"/>
  <c r="AD24" i="7"/>
  <c r="AH23" i="7"/>
  <c r="AE21" i="7"/>
  <c r="AH18" i="7"/>
  <c r="AJ14" i="7"/>
  <c r="AF11" i="7"/>
  <c r="AJ10" i="7"/>
  <c r="AD9" i="7"/>
  <c r="AH29" i="7"/>
  <c r="AJ27" i="7"/>
  <c r="AC21" i="7"/>
  <c r="AE20" i="7"/>
  <c r="AI19" i="7"/>
  <c r="AD18" i="7"/>
  <c r="AC13" i="7"/>
  <c r="AE12" i="7"/>
  <c r="AE9" i="7"/>
  <c r="AD34" i="7"/>
  <c r="AG17" i="7"/>
  <c r="AE11" i="7"/>
  <c r="AI10" i="7"/>
  <c r="AG10" i="7"/>
  <c r="AD21" i="7"/>
  <c r="AF18" i="7"/>
  <c r="AC29" i="7"/>
  <c r="AF28" i="7"/>
  <c r="AF27" i="7"/>
  <c r="AE24" i="7"/>
  <c r="AI22" i="7"/>
  <c r="AC19" i="7"/>
  <c r="AI16" i="7"/>
  <c r="AC12" i="7"/>
  <c r="AC9" i="7"/>
  <c r="AI32" i="7"/>
  <c r="AF16" i="7"/>
  <c r="AJ15" i="7"/>
  <c r="AH8" i="7"/>
  <c r="AI14" i="7"/>
  <c r="AJ19" i="7"/>
  <c r="AF13" i="7"/>
  <c r="AD27" i="7"/>
  <c r="AC24" i="7"/>
  <c r="AE22" i="7"/>
  <c r="AG16" i="7"/>
  <c r="AI11" i="7"/>
  <c r="AJ8" i="7"/>
  <c r="AE34" i="7"/>
  <c r="AG11" i="7"/>
  <c r="AJ23" i="7"/>
  <c r="AH15" i="7"/>
  <c r="AG8" i="7"/>
  <c r="AI12" i="7"/>
  <c r="AF31" i="7"/>
  <c r="AG30" i="7"/>
  <c r="AI26" i="7"/>
  <c r="AF23" i="7"/>
  <c r="AJ21" i="7"/>
  <c r="AC17" i="7"/>
  <c r="AG15" i="7"/>
  <c r="AG14" i="7"/>
  <c r="AJ13" i="7"/>
  <c r="AD11" i="7"/>
  <c r="AH10" i="7"/>
  <c r="AD8" i="7"/>
  <c r="AE26" i="7"/>
  <c r="AI25" i="7"/>
  <c r="AE23" i="7"/>
  <c r="AF21" i="7"/>
  <c r="AJ20" i="7"/>
  <c r="AG18" i="7"/>
  <c r="AE14" i="7"/>
  <c r="AH13" i="7"/>
  <c r="AC8" i="7"/>
  <c r="AG25" i="7"/>
  <c r="AF20" i="7"/>
  <c r="AG9" i="7"/>
  <c r="Q78" i="7"/>
  <c r="M78" i="7"/>
  <c r="Q17" i="2" s="1"/>
  <c r="AC17" i="2" s="1"/>
  <c r="S207" i="8" l="1"/>
  <c r="S71" i="8"/>
  <c r="BB53" i="8"/>
  <c r="BB55" i="8"/>
  <c r="BB44" i="8"/>
  <c r="BB29" i="8"/>
  <c r="BB25" i="8"/>
  <c r="BB33" i="8"/>
  <c r="BB24" i="8"/>
  <c r="BB21" i="8"/>
  <c r="BB62" i="8"/>
  <c r="BB61" i="8"/>
  <c r="BB51" i="8"/>
  <c r="BB39" i="8"/>
  <c r="BB15" i="8"/>
  <c r="BB35" i="8"/>
  <c r="S53" i="8"/>
  <c r="S69" i="8"/>
  <c r="S248" i="8"/>
  <c r="AB248" i="8"/>
  <c r="AC248" i="8" s="1"/>
  <c r="AY11" i="8"/>
  <c r="J25" i="5" s="1"/>
  <c r="BB11" i="8"/>
  <c r="AC13" i="8"/>
  <c r="AZ11" i="8" s="1"/>
  <c r="L25" i="5" s="1"/>
  <c r="Z25" i="5" s="1"/>
  <c r="S67" i="8"/>
  <c r="S65" i="8"/>
  <c r="S245" i="8"/>
  <c r="AD245" i="8" s="1"/>
  <c r="AB245" i="8"/>
  <c r="AC245" i="8" s="1"/>
  <c r="S246" i="8"/>
  <c r="S211" i="8"/>
  <c r="AB211" i="8"/>
  <c r="AC211" i="8" s="1"/>
  <c r="S11" i="8"/>
  <c r="AB11" i="8"/>
  <c r="S10" i="8"/>
  <c r="S14" i="8"/>
  <c r="AB8" i="8"/>
  <c r="S8" i="8"/>
  <c r="S54" i="8"/>
  <c r="AD53" i="8" s="1"/>
  <c r="AB54" i="8"/>
  <c r="AC54" i="8" s="1"/>
  <c r="AB50" i="8"/>
  <c r="AC50" i="8" s="1"/>
  <c r="S50" i="8"/>
  <c r="S56" i="8"/>
  <c r="AB56" i="8"/>
  <c r="AC56" i="8" s="1"/>
  <c r="AY8" i="8"/>
  <c r="J22" i="5" s="1"/>
  <c r="BB8" i="8"/>
  <c r="AC10" i="8"/>
  <c r="AZ8" i="8" s="1"/>
  <c r="L22" i="5" s="1"/>
  <c r="Z22" i="5" s="1"/>
  <c r="S66" i="8"/>
  <c r="AB66" i="8"/>
  <c r="AC66" i="8" s="1"/>
  <c r="AB209" i="8"/>
  <c r="AC209" i="8" s="1"/>
  <c r="S209" i="8"/>
  <c r="S206" i="8"/>
  <c r="AD206" i="8" s="1"/>
  <c r="AB206" i="8"/>
  <c r="AC206" i="8" s="1"/>
  <c r="S9" i="8"/>
  <c r="AB210" i="8"/>
  <c r="AC210" i="8" s="1"/>
  <c r="S210" i="8"/>
  <c r="AB12" i="8"/>
  <c r="S12" i="8"/>
  <c r="S247" i="8"/>
  <c r="S57" i="8"/>
  <c r="S48" i="8"/>
  <c r="S47" i="8"/>
  <c r="AB47" i="8"/>
  <c r="AC47" i="8" s="1"/>
  <c r="S70" i="8"/>
  <c r="S49" i="8"/>
  <c r="S13" i="8"/>
  <c r="S208" i="8"/>
  <c r="S68" i="8"/>
  <c r="AB55" i="8"/>
  <c r="AC55" i="8" s="1"/>
  <c r="S55" i="8"/>
  <c r="S51" i="8"/>
  <c r="S15" i="8"/>
  <c r="AI82" i="7"/>
  <c r="AD81" i="7"/>
  <c r="AG80" i="7"/>
  <c r="AJ79" i="7"/>
  <c r="AE78" i="7"/>
  <c r="AH77" i="7"/>
  <c r="AG82" i="7"/>
  <c r="AJ81" i="7"/>
  <c r="AE80" i="7"/>
  <c r="AH79" i="7"/>
  <c r="AC78" i="7"/>
  <c r="AF77" i="7"/>
  <c r="AF82" i="7"/>
  <c r="AF81" i="7"/>
  <c r="AI80" i="7"/>
  <c r="AF78" i="7"/>
  <c r="AI77" i="7"/>
  <c r="AE81" i="7"/>
  <c r="AH80" i="7"/>
  <c r="AD78" i="7"/>
  <c r="AG77" i="7"/>
  <c r="AC81" i="7"/>
  <c r="AF80" i="7"/>
  <c r="AI79" i="7"/>
  <c r="AE77" i="7"/>
  <c r="AH82" i="7"/>
  <c r="AI81" i="7"/>
  <c r="AC79" i="7"/>
  <c r="AJ77" i="7"/>
  <c r="AE82" i="7"/>
  <c r="AH81" i="7"/>
  <c r="AD77" i="7"/>
  <c r="AD82" i="7"/>
  <c r="AG81" i="7"/>
  <c r="AC77" i="7"/>
  <c r="AC80" i="7"/>
  <c r="AF79" i="7"/>
  <c r="AI78" i="7"/>
  <c r="AJ80" i="7"/>
  <c r="AD80" i="7"/>
  <c r="AG79" i="7"/>
  <c r="AE79" i="7"/>
  <c r="AJ78" i="7"/>
  <c r="AJ82" i="7"/>
  <c r="AG78" i="7"/>
  <c r="AH78" i="7"/>
  <c r="AC82" i="7"/>
  <c r="AD79" i="7"/>
  <c r="AD57" i="8" l="1"/>
  <c r="AD9" i="8"/>
  <c r="AD12" i="8"/>
  <c r="AD8" i="8"/>
  <c r="AD14" i="8"/>
  <c r="AD11" i="8"/>
  <c r="AD15" i="8"/>
  <c r="AD10" i="8"/>
  <c r="AD13" i="8"/>
  <c r="AY6" i="8"/>
  <c r="J20" i="5" s="1"/>
  <c r="AC8" i="8"/>
  <c r="AZ6" i="8" s="1"/>
  <c r="L20" i="5" s="1"/>
  <c r="Z20" i="5" s="1"/>
  <c r="BB6" i="8"/>
  <c r="AD65" i="8"/>
  <c r="AD56" i="8"/>
  <c r="AD47" i="8"/>
  <c r="AD50" i="8"/>
  <c r="AD48" i="8"/>
  <c r="AD51" i="8"/>
  <c r="AD49" i="8"/>
  <c r="AY9" i="8"/>
  <c r="J23" i="5" s="1"/>
  <c r="AC11" i="8"/>
  <c r="AZ9" i="8" s="1"/>
  <c r="L23" i="5" s="1"/>
  <c r="Z23" i="5" s="1"/>
  <c r="BB9" i="8"/>
  <c r="AD54" i="8"/>
  <c r="AC12" i="8"/>
  <c r="AZ10" i="8" s="1"/>
  <c r="L24" i="5" s="1"/>
  <c r="Z24" i="5" s="1"/>
  <c r="AY10" i="8"/>
  <c r="J24" i="5" s="1"/>
  <c r="BB10" i="8"/>
  <c r="AD5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<sst xmlns="http://schemas.openxmlformats.org/spreadsheetml/2006/main" count="5017" uniqueCount="1115">
  <si>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</si>
  <si>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</si>
  <si>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</si>
  <si>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</si>
  <si>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</si>
  <si>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</si>
  <si>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</si>
  <si>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</si>
  <si>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</si>
  <si>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</si>
  <si>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</si>
  <si>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</si>
  <si>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</si>
  <si>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</si>
  <si>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</si>
  <si>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</si>
  <si>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</si>
  <si>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</si>
  <si>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</si>
  <si>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</si>
  <si>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</si>
  <si>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</si>
  <si>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</si>
  <si>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</si>
  <si>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</si>
  <si>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</si>
  <si>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</si>
  <si>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</si>
  <si>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</si>
  <si>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</si>
  <si>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</si>
  <si>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</si>
  <si>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</si>
  <si>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</si>
  <si>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</si>
  <si>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</si>
  <si>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</si>
  <si>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</si>
  <si>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</si>
  <si>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</si>
  <si>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</si>
  <si>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</si>
  <si>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</si>
  <si>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</si>
  <si>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</si>
  <si>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</si>
  <si>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</si>
  <si>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</si>
  <si>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</si>
  <si>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</si>
  <si>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</si>
  <si>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</si>
  <si>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</si>
  <si>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</si>
  <si>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</si>
  <si>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</si>
  <si>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</si>
  <si>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</si>
  <si>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</si>
  <si>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</si>
  <si>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</si>
  <si>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</si>
  <si>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</si>
  <si>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</si>
  <si>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</si>
  <si>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</si>
  <si>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</si>
  <si>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</si>
  <si>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</si>
  <si>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</si>
  <si>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</si>
  <si>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</si>
  <si>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</si>
  <si>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</si>
  <si>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</si>
  <si>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</si>
  <si>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</si>
  <si>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</si>
  <si>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</si>
  <si>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</si>
  <si>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</si>
  <si>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</si>
  <si>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</si>
  <si>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</si>
  <si>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</si>
  <si>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</si>
  <si>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</si>
  <si>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</si>
  <si>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</si>
  <si>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</si>
  <si>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</si>
  <si>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</si>
  <si>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</si>
  <si>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</si>
  <si>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</si>
  <si>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</si>
  <si>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</si>
  <si>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</si>
  <si>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</si>
  <si>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</si>
  <si>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</si>
  <si>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</si>
  <si>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</si>
  <si>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</si>
  <si>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</si>
  <si>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</si>
  <si>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</si>
  <si>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</si>
  <si>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</si>
  <si>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</si>
  <si>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</si>
  <si>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Netherpool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</si>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</sst>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911BE5A-7D00-4C56-837D-6AF5A3870907}"/>
    <cellStyle name="Currency 2" xfId="11" xr:uid="{569E89B0-D5A6-4CE9-8F08-EE15E0798C09}"/>
    <cellStyle name="Hyperlink 2" xfId="2" xr:uid="{5BB362A5-75C9-4440-90FA-A77EFD117089}"/>
    <cellStyle name="Normal" xfId="0" builtinId="0"/>
    <cellStyle name="Normal 2" xfId="1" xr:uid="{AEC598A6-9CA4-4AE2-B472-7996A0AF2A7A}"/>
    <cellStyle name="Normal 2 2 2" xfId="3" xr:uid="{C1C4BA09-888F-4AA9-89DB-383768A6A320}"/>
    <cellStyle name="Normal 3" xfId="4" xr:uid="{B865DB48-C74D-4F49-BBE5-42156D9A5ECF}"/>
    <cellStyle name="Normal 5" xfId="9" xr:uid="{B1529405-BAAD-4267-A7BF-3DFF2ED06C81}"/>
    <cellStyle name="Normal 6" xfId="7" xr:uid="{0DE7F7C1-CD27-4362-BF8A-C710B2BD570A}"/>
    <cellStyle name="Per cent 2" xfId="8" xr:uid="{F7EC8BF1-726D-4CE4-96FA-3ED3F50DE4E6}"/>
    <cellStyle name="Percent 2" xfId="6" xr:uid="{18A3D476-35A3-45CF-B865-CAFB674669A0}"/>
    <cellStyle name="Percent 2 2" xfId="10" xr:uid="{CE784870-E89B-404A-AE6A-CFCEBDC4C968}"/>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E4F-4B4E-8584-247D980DC329}"/>
              </c:ext>
            </c:extLst>
          </c:dPt>
          <c:dPt>
            <c:idx val="1"/>
            <c:invertIfNegative val="0"/>
            <c:bubble3D val="0"/>
            <c:spPr>
              <a:solidFill>
                <a:srgbClr val="1B8E82"/>
              </a:solidFill>
            </c:spPr>
            <c:extLst>
              <c:ext xmlns:c16="http://schemas.microsoft.com/office/drawing/2014/chart" uri="{C3380CC4-5D6E-409C-BE32-E72D297353CC}">
                <c16:uniqueId val="{00000003-3E4F-4B4E-8584-247D980DC32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E4F-4B4E-8584-247D980DC329}"/>
              </c:ext>
            </c:extLst>
          </c:dPt>
          <c:dPt>
            <c:idx val="3"/>
            <c:invertIfNegative val="0"/>
            <c:bubble3D val="0"/>
            <c:spPr>
              <a:solidFill>
                <a:srgbClr val="1C4A4F"/>
              </a:solidFill>
            </c:spPr>
            <c:extLst>
              <c:ext xmlns:c16="http://schemas.microsoft.com/office/drawing/2014/chart" uri="{C3380CC4-5D6E-409C-BE32-E72D297353CC}">
                <c16:uniqueId val="{00000007-3E4F-4B4E-8584-247D980DC329}"/>
              </c:ext>
            </c:extLst>
          </c:dPt>
          <c:dPt>
            <c:idx val="4"/>
            <c:invertIfNegative val="0"/>
            <c:bubble3D val="0"/>
            <c:spPr>
              <a:solidFill>
                <a:srgbClr val="D7A928"/>
              </a:solidFill>
            </c:spPr>
            <c:extLst>
              <c:ext xmlns:c16="http://schemas.microsoft.com/office/drawing/2014/chart" uri="{C3380CC4-5D6E-409C-BE32-E72D297353CC}">
                <c16:uniqueId val="{00000009-3E4F-4B4E-8584-247D980DC329}"/>
              </c:ext>
            </c:extLst>
          </c:dPt>
          <c:dPt>
            <c:idx val="5"/>
            <c:invertIfNegative val="0"/>
            <c:bubble3D val="0"/>
            <c:spPr>
              <a:solidFill>
                <a:srgbClr val="696969"/>
              </a:solidFill>
            </c:spPr>
            <c:extLst>
              <c:ext xmlns:c16="http://schemas.microsoft.com/office/drawing/2014/chart" uri="{C3380CC4-5D6E-409C-BE32-E72D297353CC}">
                <c16:uniqueId val="{0000000B-3E4F-4B4E-8584-247D980DC32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12.014134275618375</c:v>
                </c:pt>
                <c:pt idx="1">
                  <c:v>13.390366375302213</c:v>
                </c:pt>
                <c:pt idx="2">
                  <c:v>28.026780732750606</c:v>
                </c:pt>
                <c:pt idx="3">
                  <c:v>34.628975265017672</c:v>
                </c:pt>
                <c:pt idx="4">
                  <c:v>11.493397805467733</c:v>
                </c:pt>
                <c:pt idx="5">
                  <c:v>0.44634554584340708</c:v>
                </c:pt>
              </c:numCache>
            </c:numRef>
          </c:val>
          <c:extLst>
            <c:ext xmlns:c16="http://schemas.microsoft.com/office/drawing/2014/chart" uri="{C3380CC4-5D6E-409C-BE32-E72D297353CC}">
              <c16:uniqueId val="{0000000C-3E4F-4B4E-8584-247D980DC32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E4F-4B4E-8584-247D980DC32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E386-4364-8E1C-C407E4EDB422}"/>
              </c:ext>
            </c:extLst>
          </c:dPt>
          <c:val>
            <c:numRef>
              <c:f>Group!$AB$16:$AB$21</c:f>
              <c:numCache>
                <c:formatCode>General</c:formatCode>
                <c:ptCount val="6"/>
                <c:pt idx="0">
                  <c:v>129.42604764012265</c:v>
                </c:pt>
                <c:pt idx="1">
                  <c:v>100</c:v>
                </c:pt>
                <c:pt idx="2">
                  <c:v>100</c:v>
                </c:pt>
                <c:pt idx="3">
                  <c:v>100</c:v>
                </c:pt>
                <c:pt idx="4">
                  <c:v>100</c:v>
                </c:pt>
                <c:pt idx="5">
                  <c:v>100</c:v>
                </c:pt>
              </c:numCache>
            </c:numRef>
          </c:val>
          <c:extLst>
            <c:ext xmlns:c16="http://schemas.microsoft.com/office/drawing/2014/chart" uri="{C3380CC4-5D6E-409C-BE32-E72D297353CC}">
              <c16:uniqueId val="{00000001-E386-4364-8E1C-C407E4EDB422}"/>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113.14703522254199</c:v>
                </c:pt>
                <c:pt idx="2">
                  <c:v>100</c:v>
                </c:pt>
                <c:pt idx="3">
                  <c:v>100</c:v>
                </c:pt>
                <c:pt idx="4">
                  <c:v>100</c:v>
                </c:pt>
                <c:pt idx="5">
                  <c:v>100</c:v>
                </c:pt>
              </c:numCache>
            </c:numRef>
          </c:val>
          <c:extLst>
            <c:ext xmlns:c16="http://schemas.microsoft.com/office/drawing/2014/chart" uri="{C3380CC4-5D6E-409C-BE32-E72D297353CC}">
              <c16:uniqueId val="{00000002-E386-4364-8E1C-C407E4EDB42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E386-4364-8E1C-C407E4EDB422}"/>
              </c:ext>
            </c:extLst>
          </c:dPt>
          <c:val>
            <c:numRef>
              <c:f>Group!$AD$16:$AD$21</c:f>
              <c:numCache>
                <c:formatCode>General</c:formatCode>
                <c:ptCount val="6"/>
                <c:pt idx="0">
                  <c:v>100</c:v>
                </c:pt>
                <c:pt idx="1">
                  <c:v>100</c:v>
                </c:pt>
                <c:pt idx="2">
                  <c:v>192.6560608297726</c:v>
                </c:pt>
                <c:pt idx="3">
                  <c:v>100</c:v>
                </c:pt>
                <c:pt idx="4">
                  <c:v>100</c:v>
                </c:pt>
                <c:pt idx="5">
                  <c:v>100</c:v>
                </c:pt>
              </c:numCache>
            </c:numRef>
          </c:val>
          <c:extLst>
            <c:ext xmlns:c16="http://schemas.microsoft.com/office/drawing/2014/chart" uri="{C3380CC4-5D6E-409C-BE32-E72D297353CC}">
              <c16:uniqueId val="{00000004-E386-4364-8E1C-C407E4EDB42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E386-4364-8E1C-C407E4EDB422}"/>
              </c:ext>
            </c:extLst>
          </c:dPt>
          <c:val>
            <c:numRef>
              <c:f>Group!$AE$16:$AE$21</c:f>
              <c:numCache>
                <c:formatCode>General</c:formatCode>
                <c:ptCount val="6"/>
                <c:pt idx="0">
                  <c:v>100</c:v>
                </c:pt>
                <c:pt idx="1">
                  <c:v>100</c:v>
                </c:pt>
                <c:pt idx="2">
                  <c:v>100</c:v>
                </c:pt>
                <c:pt idx="3">
                  <c:v>119.47177253981106</c:v>
                </c:pt>
                <c:pt idx="4">
                  <c:v>100</c:v>
                </c:pt>
                <c:pt idx="5">
                  <c:v>100</c:v>
                </c:pt>
              </c:numCache>
            </c:numRef>
          </c:val>
          <c:extLst>
            <c:ext xmlns:c16="http://schemas.microsoft.com/office/drawing/2014/chart" uri="{C3380CC4-5D6E-409C-BE32-E72D297353CC}">
              <c16:uniqueId val="{00000006-E386-4364-8E1C-C407E4EDB42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E386-4364-8E1C-C407E4EDB422}"/>
              </c:ext>
            </c:extLst>
          </c:dPt>
          <c:val>
            <c:numRef>
              <c:f>Group!$AF$16:$AF$21</c:f>
              <c:numCache>
                <c:formatCode>General</c:formatCode>
                <c:ptCount val="6"/>
                <c:pt idx="0">
                  <c:v>100</c:v>
                </c:pt>
                <c:pt idx="1">
                  <c:v>100</c:v>
                </c:pt>
                <c:pt idx="2">
                  <c:v>100</c:v>
                </c:pt>
                <c:pt idx="3">
                  <c:v>100</c:v>
                </c:pt>
                <c:pt idx="4">
                  <c:v>33.96853874772637</c:v>
                </c:pt>
                <c:pt idx="5">
                  <c:v>100</c:v>
                </c:pt>
              </c:numCache>
            </c:numRef>
          </c:val>
          <c:extLst>
            <c:ext xmlns:c16="http://schemas.microsoft.com/office/drawing/2014/chart" uri="{C3380CC4-5D6E-409C-BE32-E72D297353CC}">
              <c16:uniqueId val="{00000008-E386-4364-8E1C-C407E4EDB422}"/>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29.465040342871664</c:v>
                </c:pt>
              </c:numCache>
            </c:numRef>
          </c:val>
          <c:extLst>
            <c:ext xmlns:c16="http://schemas.microsoft.com/office/drawing/2014/chart" uri="{C3380CC4-5D6E-409C-BE32-E72D297353CC}">
              <c16:uniqueId val="{00000009-E386-4364-8E1C-C407E4EDB422}"/>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2853-4166-A1D5-3161EEA18263}"/>
              </c:ext>
            </c:extLst>
          </c:dPt>
          <c:val>
            <c:numRef>
              <c:f>Type!$Z$16:$Z$44</c:f>
              <c:numCache>
                <c:formatCode>General</c:formatCode>
                <c:ptCount val="29"/>
                <c:pt idx="0">
                  <c:v>475.82114236721497</c:v>
                </c:pt>
                <c:pt idx="1">
                  <c:v>8.3260525669105778</c:v>
                </c:pt>
                <c:pt idx="2">
                  <c:v>84.78901363507336</c:v>
                </c:pt>
                <c:pt idx="3">
                  <c:v>331.93623621421557</c:v>
                </c:pt>
                <c:pt idx="4">
                  <c:v>123.10205642665268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2853-4166-A1D5-3161EEA18263}"/>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2853-4166-A1D5-3161EEA18263}"/>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2853-4166-A1D5-3161EEA18263}"/>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2853-4166-A1D5-3161EEA18263}"/>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2853-4166-A1D5-3161EEA18263}"/>
              </c:ext>
            </c:extLst>
          </c:dPt>
          <c:val>
            <c:numRef>
              <c:f>Type!$AA$16:$AA$44</c:f>
              <c:numCache>
                <c:formatCode>General</c:formatCode>
                <c:ptCount val="29"/>
                <c:pt idx="0">
                  <c:v>100</c:v>
                </c:pt>
                <c:pt idx="1">
                  <c:v>100</c:v>
                </c:pt>
                <c:pt idx="2">
                  <c:v>100</c:v>
                </c:pt>
                <c:pt idx="3">
                  <c:v>100</c:v>
                </c:pt>
                <c:pt idx="4">
                  <c:v>100</c:v>
                </c:pt>
                <c:pt idx="5">
                  <c:v>62.827108346671132</c:v>
                </c:pt>
                <c:pt idx="6">
                  <c:v>0</c:v>
                </c:pt>
                <c:pt idx="7">
                  <c:v>441.6975037320621</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2853-4166-A1D5-3161EEA1826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2853-4166-A1D5-3161EEA18263}"/>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259.19907346124313</c:v>
                </c:pt>
                <c:pt idx="10">
                  <c:v>70.312693902605645</c:v>
                </c:pt>
                <c:pt idx="11">
                  <c:v>340.33773400200442</c:v>
                </c:pt>
                <c:pt idx="12">
                  <c:v>178.90409699562107</c:v>
                </c:pt>
                <c:pt idx="13">
                  <c:v>169.76647618150611</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2853-4166-A1D5-3161EEA1826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2853-4166-A1D5-3161EEA18263}"/>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149.8763314577391</c:v>
                </c:pt>
                <c:pt idx="15">
                  <c:v>79.250053047326787</c:v>
                </c:pt>
                <c:pt idx="16">
                  <c:v>139.85373736470754</c:v>
                </c:pt>
                <c:pt idx="17">
                  <c:v>129.19945480289368</c:v>
                </c:pt>
                <c:pt idx="18">
                  <c:v>87.597740778693407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2853-4166-A1D5-3161EEA1826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2853-4166-A1D5-3161EEA18263}"/>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172.56678784083124</c:v>
                </c:pt>
                <c:pt idx="20">
                  <c:v>36.777507943973056</c:v>
                </c:pt>
                <c:pt idx="21">
                  <c:v>20.180421606555594</c:v>
                </c:pt>
                <c:pt idx="22">
                  <c:v>16.243809712501506</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2853-4166-A1D5-3161EEA18263}"/>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2853-4166-A1D5-3161EEA18263}"/>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54.604937149175001</c:v>
                </c:pt>
                <c:pt idx="28">
                  <c:v>0</c:v>
                </c:pt>
              </c:numCache>
            </c:numRef>
          </c:val>
          <c:extLst>
            <c:ext xmlns:c16="http://schemas.microsoft.com/office/drawing/2014/chart" uri="{C3380CC4-5D6E-409C-BE32-E72D297353CC}">
              <c16:uniqueId val="{00000013-2853-4166-A1D5-3161EEA18263}"/>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4B92-4DE3-9DCD-6EDFD2435778}"/>
              </c:ext>
            </c:extLst>
          </c:dPt>
          <c:dPt>
            <c:idx val="1"/>
            <c:bubble3D val="0"/>
            <c:extLst>
              <c:ext xmlns:c16="http://schemas.microsoft.com/office/drawing/2014/chart" uri="{C3380CC4-5D6E-409C-BE32-E72D297353CC}">
                <c16:uniqueId val="{00000001-4B92-4DE3-9DCD-6EDFD2435778}"/>
              </c:ext>
            </c:extLst>
          </c:dPt>
          <c:dPt>
            <c:idx val="2"/>
            <c:bubble3D val="0"/>
            <c:extLst>
              <c:ext xmlns:c16="http://schemas.microsoft.com/office/drawing/2014/chart" uri="{C3380CC4-5D6E-409C-BE32-E72D297353CC}">
                <c16:uniqueId val="{00000002-4B92-4DE3-9DCD-6EDFD2435778}"/>
              </c:ext>
            </c:extLst>
          </c:dPt>
          <c:dPt>
            <c:idx val="3"/>
            <c:bubble3D val="0"/>
            <c:extLst>
              <c:ext xmlns:c16="http://schemas.microsoft.com/office/drawing/2014/chart" uri="{C3380CC4-5D6E-409C-BE32-E72D297353CC}">
                <c16:uniqueId val="{00000003-4B92-4DE3-9DCD-6EDFD2435778}"/>
              </c:ext>
            </c:extLst>
          </c:dPt>
          <c:dPt>
            <c:idx val="4"/>
            <c:bubble3D val="0"/>
            <c:extLst>
              <c:ext xmlns:c16="http://schemas.microsoft.com/office/drawing/2014/chart" uri="{C3380CC4-5D6E-409C-BE32-E72D297353CC}">
                <c16:uniqueId val="{00000004-4B92-4DE3-9DCD-6EDFD2435778}"/>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4B92-4DE3-9DCD-6EDFD2435778}"/>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4B92-4DE3-9DCD-6EDFD2435778}"/>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4B92-4DE3-9DCD-6EDFD2435778}"/>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4B92-4DE3-9DCD-6EDFD2435778}"/>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4B92-4DE3-9DCD-6EDFD2435778}"/>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4B92-4DE3-9DCD-6EDFD2435778}"/>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4B92-4DE3-9DCD-6EDFD2435778}"/>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4B92-4DE3-9DCD-6EDFD2435778}"/>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4B92-4DE3-9DCD-6EDFD2435778}"/>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4B92-4DE3-9DCD-6EDFD2435778}"/>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4B92-4DE3-9DCD-6EDFD2435778}"/>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4B92-4DE3-9DCD-6EDFD2435778}"/>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4B92-4DE3-9DCD-6EDFD2435778}"/>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4B92-4DE3-9DCD-6EDFD2435778}"/>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4B92-4DE3-9DCD-6EDFD2435778}"/>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4B92-4DE3-9DCD-6EDFD2435778}"/>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4B92-4DE3-9DCD-6EDFD2435778}"/>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4B92-4DE3-9DCD-6EDFD2435778}"/>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4B92-4DE3-9DCD-6EDFD2435778}"/>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4B92-4DE3-9DCD-6EDFD2435778}"/>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B92-4DE3-9DCD-6EDFD2435778}"/>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B92-4DE3-9DCD-6EDFD2435778}"/>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4B92-4DE3-9DCD-6EDFD2435778}"/>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4B92-4DE3-9DCD-6EDFD2435778}"/>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4B92-4DE3-9DCD-6EDFD2435778}"/>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4B92-4DE3-9DCD-6EDFD2435778}"/>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B92-4DE3-9DCD-6EDFD2435778}"/>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B92-4DE3-9DCD-6EDFD2435778}"/>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B92-4DE3-9DCD-6EDFD2435778}"/>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B92-4DE3-9DCD-6EDFD2435778}"/>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B92-4DE3-9DCD-6EDFD2435778}"/>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B92-4DE3-9DCD-6EDFD2435778}"/>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B92-4DE3-9DCD-6EDFD2435778}"/>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B92-4DE3-9DCD-6EDFD2435778}"/>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B92-4DE3-9DCD-6EDFD2435778}"/>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B92-4DE3-9DCD-6EDFD2435778}"/>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B92-4DE3-9DCD-6EDFD2435778}"/>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B92-4DE3-9DCD-6EDFD2435778}"/>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4B92-4DE3-9DCD-6EDFD2435778}"/>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B92-4DE3-9DCD-6EDFD2435778}"/>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4B92-4DE3-9DCD-6EDFD2435778}"/>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B92-4DE3-9DCD-6EDFD2435778}"/>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B92-4DE3-9DCD-6EDFD2435778}"/>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B92-4DE3-9DCD-6EDFD2435778}"/>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B92-4DE3-9DCD-6EDFD2435778}"/>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6.3604240282685502</c:v>
                </c:pt>
                <c:pt idx="1">
                  <c:v>0.39055235261298121</c:v>
                </c:pt>
                <c:pt idx="2">
                  <c:v>1.0786684024549005</c:v>
                </c:pt>
                <c:pt idx="3">
                  <c:v>2.7710619304444859</c:v>
                </c:pt>
                <c:pt idx="4">
                  <c:v>1.4134275618374559</c:v>
                </c:pt>
                <c:pt idx="5">
                  <c:v>1.5250139482983076</c:v>
                </c:pt>
                <c:pt idx="6">
                  <c:v>0</c:v>
                </c:pt>
                <c:pt idx="7">
                  <c:v>11.865352427003906</c:v>
                </c:pt>
                <c:pt idx="8">
                  <c:v>0</c:v>
                </c:pt>
                <c:pt idx="9">
                  <c:v>6.2860331039613166</c:v>
                </c:pt>
                <c:pt idx="10">
                  <c:v>2.3805095778315044</c:v>
                </c:pt>
                <c:pt idx="11">
                  <c:v>8.5363585642551616</c:v>
                </c:pt>
                <c:pt idx="12">
                  <c:v>4.8912032732006692</c:v>
                </c:pt>
                <c:pt idx="13">
                  <c:v>5.9326762135019528</c:v>
                </c:pt>
                <c:pt idx="14">
                  <c:v>8.1458062116421797</c:v>
                </c:pt>
                <c:pt idx="15">
                  <c:v>3.0872233587502325</c:v>
                </c:pt>
                <c:pt idx="16">
                  <c:v>8.908313185791334</c:v>
                </c:pt>
                <c:pt idx="17">
                  <c:v>8.8525199925609073</c:v>
                </c:pt>
                <c:pt idx="18">
                  <c:v>5.635112516273014</c:v>
                </c:pt>
                <c:pt idx="19">
                  <c:v>7.2345173888785572</c:v>
                </c:pt>
                <c:pt idx="20">
                  <c:v>2.0457504184489492</c:v>
                </c:pt>
                <c:pt idx="21">
                  <c:v>1.2088525199925608</c:v>
                </c:pt>
                <c:pt idx="22">
                  <c:v>1.004277478147666</c:v>
                </c:pt>
                <c:pt idx="23">
                  <c:v>0</c:v>
                </c:pt>
                <c:pt idx="24">
                  <c:v>0</c:v>
                </c:pt>
              </c:numCache>
            </c:numRef>
          </c:xVal>
          <c:yVal>
            <c:numRef>
              <c:f>'Customer View Chart'!$X$17:$X$41</c:f>
              <c:numCache>
                <c:formatCode>General</c:formatCode>
                <c:ptCount val="25"/>
                <c:pt idx="0">
                  <c:v>300</c:v>
                </c:pt>
                <c:pt idx="1">
                  <c:v>8.3260525669105778</c:v>
                </c:pt>
                <c:pt idx="2">
                  <c:v>84.78901363507336</c:v>
                </c:pt>
                <c:pt idx="3">
                  <c:v>300</c:v>
                </c:pt>
                <c:pt idx="4">
                  <c:v>123.10205642665268</c:v>
                </c:pt>
                <c:pt idx="5">
                  <c:v>62.827108346671132</c:v>
                </c:pt>
                <c:pt idx="6">
                  <c:v>0</c:v>
                </c:pt>
                <c:pt idx="7">
                  <c:v>300</c:v>
                </c:pt>
                <c:pt idx="8">
                  <c:v>0</c:v>
                </c:pt>
                <c:pt idx="9">
                  <c:v>259.19907346124313</c:v>
                </c:pt>
                <c:pt idx="10">
                  <c:v>70.312693902605645</c:v>
                </c:pt>
                <c:pt idx="11">
                  <c:v>300</c:v>
                </c:pt>
                <c:pt idx="12">
                  <c:v>178.90409699562107</c:v>
                </c:pt>
                <c:pt idx="13">
                  <c:v>169.76647618150611</c:v>
                </c:pt>
                <c:pt idx="14">
                  <c:v>149.8763314577391</c:v>
                </c:pt>
                <c:pt idx="15">
                  <c:v>79.250053047326787</c:v>
                </c:pt>
                <c:pt idx="16">
                  <c:v>139.85373736470754</c:v>
                </c:pt>
                <c:pt idx="17">
                  <c:v>129.19945480289368</c:v>
                </c:pt>
                <c:pt idx="18">
                  <c:v>87.597740778693407</c:v>
                </c:pt>
                <c:pt idx="19">
                  <c:v>172.56678784083124</c:v>
                </c:pt>
                <c:pt idx="20">
                  <c:v>36.777507943973056</c:v>
                </c:pt>
                <c:pt idx="21">
                  <c:v>20.180421606555594</c:v>
                </c:pt>
                <c:pt idx="22">
                  <c:v>16.243809712501506</c:v>
                </c:pt>
                <c:pt idx="23">
                  <c:v>0</c:v>
                </c:pt>
                <c:pt idx="24">
                  <c:v>0</c:v>
                </c:pt>
              </c:numCache>
            </c:numRef>
          </c:yVal>
          <c:smooth val="0"/>
          <c:extLst>
            <c:ext xmlns:c16="http://schemas.microsoft.com/office/drawing/2014/chart" uri="{C3380CC4-5D6E-409C-BE32-E72D297353CC}">
              <c16:uniqueId val="{00000019-4B92-4DE3-9DCD-6EDFD2435778}"/>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103.3783759143317</c:v>
                </c:pt>
                <c:pt idx="1">
                  <c:v>100.30006581466098</c:v>
                </c:pt>
                <c:pt idx="2">
                  <c:v>102.17688714211891</c:v>
                </c:pt>
                <c:pt idx="3">
                  <c:v>105.84701593242187</c:v>
                </c:pt>
                <c:pt idx="4">
                  <c:v>100.49715634763679</c:v>
                </c:pt>
                <c:pt idx="5">
                  <c:v>97.415033657365541</c:v>
                </c:pt>
                <c:pt idx="6">
                  <c:v>96.778549097138082</c:v>
                </c:pt>
                <c:pt idx="7">
                  <c:v>95.463005771035796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AEA-4F12-AED3-B1F5EFF1487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6409A4FD-249E-45DC-AF7E-D668D6A541B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08131A8-3DC7-492F-A8ED-AED2D7E11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180FF53-74AB-4BEF-9293-FF4C44D9788F}"/>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9BABC065-FCBB-42CD-8088-6A83E5640A14}"/>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9409CE0E-75DB-40A9-A182-286C3A1B68A3}"/>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BFE3659D-325E-4659-B317-CA6608B2BBD6}"/>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F4F9C57B-D97F-4877-BBEF-06B4AB245C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C831FEC8-D3E7-49A9-9787-347FCFE8F0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CEA8D25A-E62D-4D6B-AE8A-510AD6415D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3CACA2C9-6411-40CC-B38E-FD03A87B2F80}"/>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0780984A-8071-43D6-B189-3D718D7483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AB261D2F-2B23-4DD0-AFE2-D830B47A7839}"/>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4E56D5E9-EECD-A81B-6A92-166E274EE47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1B5E1CC-FA42-73CB-136C-6D57CA70EBEE}"/>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1C02079B-35A8-C131-512A-FD2E46E784B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54E901F-823E-B862-3761-6E842A70062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733C2C4-440B-36AF-E619-FA58B125B2B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3004DC1-5899-3316-E38C-34E853DDBA4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FB7FA270-594C-A409-B464-4037CEB268E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4BE66296-A3AC-38F7-729E-D34D9CF54DB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FEFAC983-37F7-4E05-813B-C4097B93B506}"/>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7B3EF66E-8E8A-4562-84DC-89B48BA04592}"/>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056A193-AA90-4202-95EA-E794429A1DAA}"/>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BD7A9FC8-D67B-4AA8-9322-146EDF64F47E}"/>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92034A4-EA8F-4AC1-8D45-4930ECA6A57E}"/>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5FB1C17-E8AD-4835-81C1-270BA2B987B1}"/>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ADAEF832-3183-4431-A99A-CB5AAA21D788}"/>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FBEB22F-7AB9-4DAB-9E69-2FC563089F6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219562A5-B757-4E25-8BBC-B034A36DDF8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A03A1E9-E3C5-44EC-BFD9-BFF953B07A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08EDE51-D4A6-49A8-BF72-A8D37DE273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A5E455E-F25A-40B4-8D8B-509FDBC788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05BAF4D8-408F-46BC-B9C2-3AD7C676C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8E012A7-3B1E-4B60-A24C-7203745EC0A3}"/>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24D212C4-2EAD-C72D-2C4F-5A0318BFB05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94B10B34-D58E-C742-F627-445AC29CDBE6}"/>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55411805-F71A-B82A-00F6-595FF050BAF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A169270-0839-340F-C1D0-0DB508D4290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E1EEAD9-7394-2F25-7563-9D8D50E4C05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587E3F2-6331-0536-85D1-CBFA96A6A86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8465A1B-16AF-75CD-13FB-348F9BCA6D0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55D23AF-6AC1-55E8-2A13-7C070012B07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61B784A5-82E2-40A4-8968-1AEA5906338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23864739-B5E3-4AA3-97AE-FCDA1638CA50}"/>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77EAF1B4-D8FA-4A9E-AF9B-4F630C9C4FE9}"/>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289392EB-BAE4-4411-BA20-F10BF65E8A2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0733045D-048F-4CD8-838F-40BC12F1967C}"/>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1F1FE87-179E-43B7-8413-7BBA88E16EFE}"/>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8FCA8C0B-CDDA-494E-BAEB-14B4D6C6D6FC}"/>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D3D2394D-65A0-4C33-A71E-F4466B1CCC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438E6C36-7B26-4E61-A102-EA66AD6D5B84}"/>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8F7750DB-599C-42C4-8C93-CD18707785B8}"/>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5648FDC-A9CE-4891-B9F2-118A85FF43E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411A2D70-0E48-44A8-9209-3244F638E16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870A2AD0-08E7-408D-8D7F-6A919E79969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04FE2C15-9E9D-49FB-B684-177EAE1A4C70}"/>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99593AA0-8E59-4189-BA52-6DFC307F32F0}"/>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76E94AD1-911B-4AFC-A25C-F7644F240033}"/>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C8188359-A74F-47F5-9CDA-F17343902244}"/>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DD37E2D-9CA7-4BEC-B092-F92C9514B7F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40CF55F-2B09-4B14-8F7D-7659D9E2426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7B2FC90F-417F-4807-BB95-FB0ADD7127D0}"/>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E19D60A6-A837-4C79-A278-BB673F06BFD9}"/>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D251DDFA-D2D8-4C11-9843-39EB41BC1303}"/>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EE3BD25D-9F88-4901-B24B-F489345D7BC7}"/>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4E7BE0D0-8FD3-41C6-BFE3-F228F75FCC18}"/>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60563E2-5F76-43BB-9123-188FCD4C904B}"/>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CB578B13-9F2C-46CE-9313-E9C06E58FA04}"/>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10FFCB7-094D-4F00-BE24-06B9A77760D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CBDC4FCE-3F69-4C4F-9C2D-D8D41AAA5B53}"/>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A07430E3-AFAF-4201-88C5-5BA6D0E9DB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C5D6C14-94AA-4991-8F63-32F4B3252F0A}"/>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344CCEA6-31FC-472A-80DD-0FC078B959BF}"/>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37B3F20A-C1FA-4E79-B5FA-41B3C6D9576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5706E1CD-2BAE-4E76-8D8C-CCD8747A4E0B}"/>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35F74089-3562-4479-A752-FB89BB3662CE}"/>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7A9D8758-26BD-4B1F-8780-F402243E9C3B}"/>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5789E58-7796-4651-85AF-16BCA7984FED}"/>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B3870B8-6555-4A26-9CE3-8945FDEA43EA}"/>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6460BB72-EA41-4658-BB29-3DE0029D5C5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6F3098B4-55E5-4B12-95D6-AB4724F94A08}"/>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629FA87-B936-4F61-B412-2F07440DB102}"/>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605FED3D-20EB-48B8-ACAB-3AD7EBAD5A95}"/>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02DE8AEC-BADE-4B7F-93C2-EE384DF2A203}"/>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0291B60C-CDD8-4067-8A4A-BB905434AED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A7BCDC6-5516-43DF-8B0A-D7A526B87583}"/>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DFF4BF46-0BA6-4383-BF62-BB8B71A3A28B}"/>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7EC54CB-79A2-444D-891C-373871F54BD2}"/>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EDCF17CE-1253-4BD4-A47B-370AC6FA291F}"/>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D498DFD-A8BA-4463-BBA3-2874F57A2BE2}"/>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58D8FDD4-3E5F-4D1A-9A62-92C4E90FE723}"/>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F08D5317-26F3-4C45-90F8-12417C499E67}"/>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41536F34-097E-418D-9DB9-58027A623982}"/>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F1E966C-DAC7-4D95-BE48-3459687D5A68}"/>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94F30907-EB2F-4739-907A-9D5107837BCE}"/>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9AC84813-44C3-48BD-B9CD-7898C2EA81D6}"/>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70C36C2-A0C1-424F-A1DC-CE4293D539E3}"/>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BF72208-DB82-4920-BB1E-746E67D05CC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C395428-B5F5-48B5-9A01-7EB803268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6BDE4D6C-59F5-4AE2-9237-F9DEBCDDE075}"/>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EC3F88A7-1985-4F85-921E-3BB249970842}"/>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5C175D95-7DFD-484B-9636-50727F7E124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60896E85-E9BA-48A2-9376-8646409E5D6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DCD00FCD-2686-434F-8935-D0BDF09A20B5}"/>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6DEC802-AD39-4635-A5C2-18B84EA0458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EE8D6609-BAB4-49F9-8836-4429EEB7C999}"/>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C67BA788-B597-43B3-97BD-CDF676DDA7CC}"/>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FCAFC691-83B2-3F32-AF3C-A957A88896E5}"/>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05924C2F-CD28-E3B7-962E-E95EB349EFE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1F63F7D7-E7D3-8534-78DD-D2D0C2F9F3B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75B56B0-15A2-26CE-3C8A-2904D7D98C6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D51B37B-0C70-0C85-1FB1-FC1D1106035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D556FC6-11BD-77F6-21BD-61E2468B6CF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99B76177-637A-5A50-AAE2-97BE4A6DB112}"/>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CD59660-AEFC-8F6C-5E07-2DB9A85730CB}"/>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FC3AD9FE-CDC5-48F1-8EC8-A19E1C9CE6AC}"/>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4B39B317-7F23-AB9C-7A88-9CA5237C480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5B8AD84E-845E-0676-8CEB-B73F3FBFA64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4218C75C-ADFF-B676-4E32-84B298A4384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633D0F3-35B8-9474-0B91-02EDF45C559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AEE0DEA-125F-1F73-DD4E-03F112ADFC8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C0CDB7C-965F-38BE-4DB0-5B13B9BEFDA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13D6D637-FB52-E865-3729-BAB4F07D939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05D54FC3-8704-73D9-147E-430CD8E87EC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36B8299C-655F-B43C-2845-447694698C1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E5DE683D-071F-8760-6A49-E02AEA7C062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D9C9DE1-3E5B-4F03-8294-28D713DEEE0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F39134D-4C05-430D-96D7-33D99500531B}"/>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B5E89FF1-4F13-499D-8377-209C749F5F6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431DBBC5-856D-4C63-AB18-C638DBA157EB}"/>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64C1E3E6-9491-41C0-9EBA-CB14B743E59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D93F0874-D4B1-4F5B-80F9-0668B0F48DB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DE1DDB89-9BD1-435C-99EC-4096BB8938A2}"/>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2DA713C-1D8A-4D99-8EEA-42128C3CBAAB}"/>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D221D5A-DAA1-423C-BAC6-34B2AC570590}"/>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CB17A4E-59BF-4FA6-B850-75A25B92426A}"/>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718F6225-153D-50AB-B4A5-C8473214BDC9}"/>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F9E55695-BE53-F445-B369-102A96075E2B}"/>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0D25A38-D567-7EF1-109D-3D45381E2FC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FF406700-8381-2123-C3EA-22CBE5BAADA4}"/>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3584FFC7-F22F-9E6C-F819-FB640A7DDF04}"/>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BD958D42-3792-485F-B929-7FF6377D6C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54D20BDB-41AA-4F6E-BBB1-2535EFA255E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180901B-FF60-4F14-9DE1-0D4C6D37325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6B9F51DE-C27C-442F-8E8C-F6AC466A8D6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6B983A2E-0295-4F0F-A5BB-D74891EE3CD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E0CAC8CA-9E3A-4CB6-AEC2-95670E4E03E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3157B1CE-9F5A-4BC5-9F16-6EFD0526A56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87D3A15C-A5E9-4045-B37D-FAD87D925A6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4CCFA66-D5F8-4AD3-A0A2-0BC1010281D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FCA9B236-237D-425A-A4F9-29CA5E294E2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F9D3CAF6-EB0D-4408-930E-A13951BBEE9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A5BA4E4A-1E45-48F0-96FB-11B4452082E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8EDD1503-5BE1-4B5A-B004-A7F387016CA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CA7E5DF6-7574-43B6-8323-D4EF09B067CF}"/>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071BEF5A-FE1E-455B-98BC-8CA514535D3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53CFC072-4822-4ACB-BF07-C20993CA96C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7D6A5B24-205F-44F5-AAD0-443465F03A2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4A2CB5A6-D7DF-4978-9012-2EC35FEDFAB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51E365C-974D-4E7D-8525-44FCF63047A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8C189868-DC54-4456-B24E-66913CA064A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C4E5E7DE-A234-4AB3-A5A5-362971F7C01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2AC1B627-889A-4D22-BB2E-5B5E30E66D66}"/>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1F15CA6E-731C-45AE-B2E0-18F02A322F95}"/>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74AB9A6-701D-40BE-B695-A1AECD91AAC0}"/>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28E73403-5381-4BC3-A0E0-11832B6CB1DD}"/>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8C63C1F-C457-4067-B806-81D439C62C6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DFD50F89-AEFD-4851-8D7C-D94DFE126B53}"/>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E71095B-CEFE-245E-A9E5-8445668A52F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6A01DECB-F1A4-E43B-8DC1-539A162CD97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69BBB4FA-7176-384E-156B-172DBE56C94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F1DE04F-C6C2-A0B9-4F5D-F019E19F01B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D61DB12-8B82-BA58-3733-B1A624953B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3EDA22DD-60F8-C61C-8D8D-CDD33594771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303E125-FEE6-44FD-AD85-61F25BAACC5A}"/>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A8BBDF5D-9438-627E-899C-D1DCE3DC1D5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4FE45EA-62C2-C4A8-4664-5904F911409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BAE815BC-54A0-37E1-42C3-BFE58B125A4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DD2A8D4-1823-2F42-0C24-D9B6FCD513D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F640259-882A-486A-B986-B04C427A52C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2C631AE-4D64-F4F0-5032-8E962D2FCBA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EDF9FD7C-318E-49BC-A63A-168E4EA2CDD7}"/>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76C878B-C487-4F98-3D5E-AF20467A7E7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486BA37D-B783-F266-C4FC-1C1EA355FDD5}"/>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6B38F01-EE08-B9C6-63F9-BBA00457C6B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B7FD65A1-BA47-6E74-1BA1-E26D987207C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B98A10B8-4BAB-43E8-2E19-3DB0479C8DF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BB4091D-ADC2-25EB-822A-54D6B80DA9B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EF0BDD60-2367-C651-7087-3E4D7999D1B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DEEEBDA-309B-B7B9-25DB-FCC54210A27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7D2C5550-9D6C-47F6-9FB2-C8E5837587B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66E42FE-FC25-768D-AFAD-8F1278F8CDC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7A3C45D-247F-67D4-7AB2-92212A0288CB}"/>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5BB99F9-2995-14FC-B2DC-1C265D1BE14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5A1AC89A-D6A9-8CDE-02C6-29CC59383BA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29F5F19E-5433-0D8B-4F77-15E8813DD17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5F703C98-A9FF-7A4D-1AC2-2274AF2C6C8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F4BE136-926F-8E90-54E1-57A1AFDF23D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123263D7-4980-EB3E-F4C8-D7081C099AD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BA228BA5E6B11F1.xlsx" TargetMode="External"/><Relationship Id="rId1" Type="http://schemas.openxmlformats.org/officeDocument/2006/relationships/externalLinkPath" Target="file:///C:\Users\1340386\AppData\Local\Temp\IWBABA228BA5E6B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12.014134275618375</v>
          </cell>
          <cell r="Y16">
            <v>9.2826247070639436</v>
          </cell>
          <cell r="AB16">
            <v>129.42604764012265</v>
          </cell>
          <cell r="AC16">
            <v>100</v>
          </cell>
          <cell r="AD16">
            <v>100</v>
          </cell>
          <cell r="AE16">
            <v>100</v>
          </cell>
          <cell r="AF16">
            <v>100</v>
          </cell>
          <cell r="AG16">
            <v>100</v>
          </cell>
        </row>
        <row r="17">
          <cell r="W17" t="str">
            <v>2. Multiple Concerns</v>
          </cell>
          <cell r="X17">
            <v>13.390366375302213</v>
          </cell>
          <cell r="Y17">
            <v>11.834482758620691</v>
          </cell>
          <cell r="AB17">
            <v>100</v>
          </cell>
          <cell r="AC17">
            <v>113.14703522254199</v>
          </cell>
          <cell r="AD17">
            <v>100</v>
          </cell>
          <cell r="AE17">
            <v>100</v>
          </cell>
          <cell r="AF17">
            <v>100</v>
          </cell>
          <cell r="AG17">
            <v>100</v>
          </cell>
        </row>
        <row r="18">
          <cell r="W18" t="str">
            <v>3. Unhealthy Traits</v>
          </cell>
          <cell r="X18">
            <v>28.026780732750606</v>
          </cell>
          <cell r="Y18">
            <v>14.547572815533979</v>
          </cell>
          <cell r="AB18">
            <v>100</v>
          </cell>
          <cell r="AC18">
            <v>100</v>
          </cell>
          <cell r="AD18">
            <v>192.6560608297726</v>
          </cell>
          <cell r="AE18">
            <v>100</v>
          </cell>
          <cell r="AF18">
            <v>100</v>
          </cell>
          <cell r="AG18">
            <v>100</v>
          </cell>
        </row>
        <row r="19">
          <cell r="W19" t="str">
            <v>4. Healthy Behaviours</v>
          </cell>
          <cell r="X19">
            <v>34.628975265017672</v>
          </cell>
          <cell r="Y19">
            <v>28.985068630733181</v>
          </cell>
          <cell r="AB19">
            <v>100</v>
          </cell>
          <cell r="AC19">
            <v>100</v>
          </cell>
          <cell r="AD19">
            <v>100</v>
          </cell>
          <cell r="AE19">
            <v>119.47177253981106</v>
          </cell>
          <cell r="AF19">
            <v>100</v>
          </cell>
          <cell r="AG19">
            <v>100</v>
          </cell>
        </row>
        <row r="20">
          <cell r="W20" t="str">
            <v>5. Fit and Well</v>
          </cell>
          <cell r="X20">
            <v>11.493397805467733</v>
          </cell>
          <cell r="Y20">
            <v>33.835420154000666</v>
          </cell>
          <cell r="AB20">
            <v>100</v>
          </cell>
          <cell r="AC20">
            <v>100</v>
          </cell>
          <cell r="AD20">
            <v>100</v>
          </cell>
          <cell r="AE20">
            <v>100</v>
          </cell>
          <cell r="AF20">
            <v>33.96853874772637</v>
          </cell>
          <cell r="AG20">
            <v>100</v>
          </cell>
        </row>
        <row r="21">
          <cell r="W21" t="str">
            <v>7. Not Private Households</v>
          </cell>
          <cell r="X21">
            <v>0.44634554584340708</v>
          </cell>
          <cell r="Y21">
            <v>1.5148309340475392</v>
          </cell>
          <cell r="AB21">
            <v>100</v>
          </cell>
          <cell r="AC21">
            <v>100</v>
          </cell>
          <cell r="AD21">
            <v>100</v>
          </cell>
          <cell r="AE21">
            <v>100</v>
          </cell>
          <cell r="AF21">
            <v>100</v>
          </cell>
          <cell r="AG21">
            <v>29.465040342871664</v>
          </cell>
        </row>
      </sheetData>
      <sheetData sheetId="1">
        <row r="16">
          <cell r="Z16">
            <v>475.82114236721497</v>
          </cell>
          <cell r="AA16">
            <v>100</v>
          </cell>
          <cell r="AB16">
            <v>100</v>
          </cell>
          <cell r="AC16">
            <v>100</v>
          </cell>
          <cell r="AD16">
            <v>100</v>
          </cell>
          <cell r="AE16">
            <v>100</v>
          </cell>
        </row>
        <row r="17">
          <cell r="Z17">
            <v>8.3260525669105778</v>
          </cell>
          <cell r="AA17">
            <v>100</v>
          </cell>
          <cell r="AB17">
            <v>100</v>
          </cell>
          <cell r="AC17">
            <v>100</v>
          </cell>
          <cell r="AD17">
            <v>100</v>
          </cell>
          <cell r="AE17">
            <v>100</v>
          </cell>
        </row>
        <row r="18">
          <cell r="Z18">
            <v>84.78901363507336</v>
          </cell>
          <cell r="AA18">
            <v>100</v>
          </cell>
          <cell r="AB18">
            <v>100</v>
          </cell>
          <cell r="AC18">
            <v>100</v>
          </cell>
          <cell r="AD18">
            <v>100</v>
          </cell>
          <cell r="AE18">
            <v>100</v>
          </cell>
        </row>
        <row r="19">
          <cell r="Z19">
            <v>331.93623621421557</v>
          </cell>
          <cell r="AA19">
            <v>100</v>
          </cell>
          <cell r="AB19">
            <v>100</v>
          </cell>
          <cell r="AC19">
            <v>100</v>
          </cell>
          <cell r="AD19">
            <v>100</v>
          </cell>
          <cell r="AE19">
            <v>100</v>
          </cell>
        </row>
        <row r="20">
          <cell r="Z20">
            <v>123.10205642665268</v>
          </cell>
          <cell r="AA20">
            <v>100</v>
          </cell>
          <cell r="AB20">
            <v>100</v>
          </cell>
          <cell r="AC20">
            <v>100</v>
          </cell>
          <cell r="AD20">
            <v>100</v>
          </cell>
          <cell r="AE20">
            <v>100</v>
          </cell>
        </row>
        <row r="21">
          <cell r="Z21">
            <v>100</v>
          </cell>
          <cell r="AA21">
            <v>62.827108346671132</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441.6975037320621</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259.19907346124313</v>
          </cell>
          <cell r="AC25">
            <v>100</v>
          </cell>
          <cell r="AD25">
            <v>100</v>
          </cell>
          <cell r="AE25">
            <v>100</v>
          </cell>
        </row>
        <row r="26">
          <cell r="Z26">
            <v>100</v>
          </cell>
          <cell r="AA26">
            <v>100</v>
          </cell>
          <cell r="AB26">
            <v>70.312693902605645</v>
          </cell>
          <cell r="AC26">
            <v>100</v>
          </cell>
          <cell r="AD26">
            <v>100</v>
          </cell>
          <cell r="AE26">
            <v>100</v>
          </cell>
        </row>
        <row r="27">
          <cell r="Z27">
            <v>100</v>
          </cell>
          <cell r="AA27">
            <v>100</v>
          </cell>
          <cell r="AB27">
            <v>340.33773400200442</v>
          </cell>
          <cell r="AC27">
            <v>100</v>
          </cell>
          <cell r="AD27">
            <v>100</v>
          </cell>
          <cell r="AE27">
            <v>100</v>
          </cell>
        </row>
        <row r="28">
          <cell r="Z28">
            <v>100</v>
          </cell>
          <cell r="AA28">
            <v>100</v>
          </cell>
          <cell r="AB28">
            <v>178.90409699562107</v>
          </cell>
          <cell r="AC28">
            <v>100</v>
          </cell>
          <cell r="AD28">
            <v>100</v>
          </cell>
          <cell r="AE28">
            <v>100</v>
          </cell>
        </row>
        <row r="29">
          <cell r="Z29">
            <v>100</v>
          </cell>
          <cell r="AA29">
            <v>100</v>
          </cell>
          <cell r="AB29">
            <v>169.76647618150611</v>
          </cell>
          <cell r="AC29">
            <v>100</v>
          </cell>
          <cell r="AD29">
            <v>100</v>
          </cell>
          <cell r="AE29">
            <v>100</v>
          </cell>
        </row>
        <row r="30">
          <cell r="Z30">
            <v>100</v>
          </cell>
          <cell r="AA30">
            <v>100</v>
          </cell>
          <cell r="AB30">
            <v>100</v>
          </cell>
          <cell r="AC30">
            <v>149.8763314577391</v>
          </cell>
          <cell r="AD30">
            <v>100</v>
          </cell>
          <cell r="AE30">
            <v>100</v>
          </cell>
        </row>
        <row r="31">
          <cell r="Z31">
            <v>100</v>
          </cell>
          <cell r="AA31">
            <v>100</v>
          </cell>
          <cell r="AB31">
            <v>100</v>
          </cell>
          <cell r="AC31">
            <v>79.250053047326787</v>
          </cell>
          <cell r="AD31">
            <v>100</v>
          </cell>
          <cell r="AE31">
            <v>100</v>
          </cell>
        </row>
        <row r="32">
          <cell r="Z32">
            <v>100</v>
          </cell>
          <cell r="AA32">
            <v>100</v>
          </cell>
          <cell r="AB32">
            <v>100</v>
          </cell>
          <cell r="AC32">
            <v>139.85373736470754</v>
          </cell>
          <cell r="AD32">
            <v>100</v>
          </cell>
          <cell r="AE32">
            <v>100</v>
          </cell>
        </row>
        <row r="33">
          <cell r="Z33">
            <v>100</v>
          </cell>
          <cell r="AA33">
            <v>100</v>
          </cell>
          <cell r="AB33">
            <v>100</v>
          </cell>
          <cell r="AC33">
            <v>129.19945480289368</v>
          </cell>
          <cell r="AD33">
            <v>100</v>
          </cell>
          <cell r="AE33">
            <v>100</v>
          </cell>
        </row>
        <row r="34">
          <cell r="Z34">
            <v>100</v>
          </cell>
          <cell r="AA34">
            <v>100</v>
          </cell>
          <cell r="AB34">
            <v>100</v>
          </cell>
          <cell r="AC34">
            <v>87.597740778693407</v>
          </cell>
          <cell r="AD34">
            <v>100</v>
          </cell>
          <cell r="AE34">
            <v>100</v>
          </cell>
        </row>
        <row r="35">
          <cell r="Z35">
            <v>100</v>
          </cell>
          <cell r="AA35">
            <v>100</v>
          </cell>
          <cell r="AB35">
            <v>100</v>
          </cell>
          <cell r="AC35">
            <v>100</v>
          </cell>
          <cell r="AD35">
            <v>172.56678784083124</v>
          </cell>
          <cell r="AE35">
            <v>100</v>
          </cell>
        </row>
        <row r="36">
          <cell r="Z36">
            <v>100</v>
          </cell>
          <cell r="AA36">
            <v>100</v>
          </cell>
          <cell r="AB36">
            <v>100</v>
          </cell>
          <cell r="AC36">
            <v>100</v>
          </cell>
          <cell r="AD36">
            <v>36.777507943973056</v>
          </cell>
          <cell r="AE36">
            <v>100</v>
          </cell>
        </row>
        <row r="37">
          <cell r="Z37">
            <v>100</v>
          </cell>
          <cell r="AA37">
            <v>100</v>
          </cell>
          <cell r="AB37">
            <v>100</v>
          </cell>
          <cell r="AC37">
            <v>100</v>
          </cell>
          <cell r="AD37">
            <v>20.180421606555594</v>
          </cell>
          <cell r="AE37">
            <v>100</v>
          </cell>
        </row>
        <row r="38">
          <cell r="Z38">
            <v>100</v>
          </cell>
          <cell r="AA38">
            <v>100</v>
          </cell>
          <cell r="AB38">
            <v>100</v>
          </cell>
          <cell r="AC38">
            <v>100</v>
          </cell>
          <cell r="AD38">
            <v>16.243809712501506</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54.604937149175001</v>
          </cell>
        </row>
        <row r="44">
          <cell r="Z44">
            <v>100</v>
          </cell>
          <cell r="AA44">
            <v>100</v>
          </cell>
          <cell r="AB44">
            <v>100</v>
          </cell>
          <cell r="AC44">
            <v>100</v>
          </cell>
          <cell r="AD44">
            <v>100</v>
          </cell>
          <cell r="AE44">
            <v>0</v>
          </cell>
        </row>
      </sheetData>
      <sheetData sheetId="2">
        <row r="17">
          <cell r="W17" t="str">
            <v>1.1</v>
          </cell>
          <cell r="X17">
            <v>300</v>
          </cell>
          <cell r="Y17">
            <v>6.3604240282685502</v>
          </cell>
        </row>
        <row r="18">
          <cell r="W18" t="str">
            <v>1.2</v>
          </cell>
          <cell r="X18">
            <v>8.3260525669105778</v>
          </cell>
          <cell r="Y18">
            <v>0.39055235261298121</v>
          </cell>
        </row>
        <row r="19">
          <cell r="W19" t="str">
            <v>1.3</v>
          </cell>
          <cell r="X19">
            <v>84.78901363507336</v>
          </cell>
          <cell r="Y19">
            <v>1.0786684024549005</v>
          </cell>
        </row>
        <row r="20">
          <cell r="W20" t="str">
            <v>1.4</v>
          </cell>
          <cell r="X20">
            <v>300</v>
          </cell>
          <cell r="Y20">
            <v>2.7710619304444859</v>
          </cell>
        </row>
        <row r="21">
          <cell r="W21" t="str">
            <v>1.5</v>
          </cell>
          <cell r="X21">
            <v>123.10205642665268</v>
          </cell>
          <cell r="Y21">
            <v>1.4134275618374559</v>
          </cell>
        </row>
        <row r="22">
          <cell r="W22" t="str">
            <v>2.6</v>
          </cell>
          <cell r="X22">
            <v>62.827108346671132</v>
          </cell>
          <cell r="Y22">
            <v>1.5250139482983076</v>
          </cell>
        </row>
        <row r="23">
          <cell r="W23" t="str">
            <v>2.7</v>
          </cell>
          <cell r="X23">
            <v>0</v>
          </cell>
          <cell r="Y23">
            <v>0</v>
          </cell>
        </row>
        <row r="24">
          <cell r="W24" t="str">
            <v>2.8</v>
          </cell>
          <cell r="X24">
            <v>300</v>
          </cell>
          <cell r="Y24">
            <v>11.865352427003906</v>
          </cell>
        </row>
        <row r="25">
          <cell r="W25" t="str">
            <v>2.9</v>
          </cell>
          <cell r="X25">
            <v>0</v>
          </cell>
          <cell r="Y25">
            <v>0</v>
          </cell>
        </row>
        <row r="26">
          <cell r="W26" t="str">
            <v>3.10</v>
          </cell>
          <cell r="X26">
            <v>259.19907346124313</v>
          </cell>
          <cell r="Y26">
            <v>6.2860331039613166</v>
          </cell>
        </row>
        <row r="27">
          <cell r="W27" t="str">
            <v>3.11</v>
          </cell>
          <cell r="X27">
            <v>70.312693902605645</v>
          </cell>
          <cell r="Y27">
            <v>2.3805095778315044</v>
          </cell>
        </row>
        <row r="28">
          <cell r="W28" t="str">
            <v>3.12</v>
          </cell>
          <cell r="X28">
            <v>300</v>
          </cell>
          <cell r="Y28">
            <v>8.5363585642551616</v>
          </cell>
        </row>
        <row r="29">
          <cell r="W29" t="str">
            <v>3.13</v>
          </cell>
          <cell r="X29">
            <v>178.90409699562107</v>
          </cell>
          <cell r="Y29">
            <v>4.8912032732006692</v>
          </cell>
        </row>
        <row r="30">
          <cell r="W30" t="str">
            <v>3.14</v>
          </cell>
          <cell r="X30">
            <v>169.76647618150611</v>
          </cell>
          <cell r="Y30">
            <v>5.9326762135019528</v>
          </cell>
        </row>
        <row r="31">
          <cell r="W31" t="str">
            <v>4.15</v>
          </cell>
          <cell r="X31">
            <v>149.8763314577391</v>
          </cell>
          <cell r="Y31">
            <v>8.1458062116421797</v>
          </cell>
        </row>
        <row r="32">
          <cell r="W32" t="str">
            <v>4.16</v>
          </cell>
          <cell r="X32">
            <v>79.250053047326787</v>
          </cell>
          <cell r="Y32">
            <v>3.0872233587502325</v>
          </cell>
        </row>
        <row r="33">
          <cell r="W33" t="str">
            <v>4.17</v>
          </cell>
          <cell r="X33">
            <v>139.85373736470754</v>
          </cell>
          <cell r="Y33">
            <v>8.908313185791334</v>
          </cell>
        </row>
        <row r="34">
          <cell r="W34" t="str">
            <v>4.18</v>
          </cell>
          <cell r="X34">
            <v>129.19945480289368</v>
          </cell>
          <cell r="Y34">
            <v>8.8525199925609073</v>
          </cell>
        </row>
        <row r="35">
          <cell r="W35" t="str">
            <v>4.19</v>
          </cell>
          <cell r="X35">
            <v>87.597740778693407</v>
          </cell>
          <cell r="Y35">
            <v>5.635112516273014</v>
          </cell>
        </row>
        <row r="36">
          <cell r="W36" t="str">
            <v>5.20</v>
          </cell>
          <cell r="X36">
            <v>172.56678784083124</v>
          </cell>
          <cell r="Y36">
            <v>7.2345173888785572</v>
          </cell>
        </row>
        <row r="37">
          <cell r="W37" t="str">
            <v>5.21</v>
          </cell>
          <cell r="X37">
            <v>36.777507943973056</v>
          </cell>
          <cell r="Y37">
            <v>2.0457504184489492</v>
          </cell>
        </row>
        <row r="38">
          <cell r="W38" t="str">
            <v>5.22</v>
          </cell>
          <cell r="X38">
            <v>20.180421606555594</v>
          </cell>
          <cell r="Y38">
            <v>1.2088525199925608</v>
          </cell>
        </row>
        <row r="39">
          <cell r="W39" t="str">
            <v>5.23</v>
          </cell>
          <cell r="X39">
            <v>16.243809712501506</v>
          </cell>
          <cell r="Y39">
            <v>1.004277478147666</v>
          </cell>
        </row>
        <row r="40">
          <cell r="W40" t="str">
            <v>5.24</v>
          </cell>
          <cell r="X40">
            <v>0</v>
          </cell>
          <cell r="Y40">
            <v>0</v>
          </cell>
        </row>
        <row r="41">
          <cell r="W41" t="str">
            <v>5.25</v>
          </cell>
          <cell r="X41">
            <v>0</v>
          </cell>
          <cell r="Y41">
            <v>0</v>
          </cell>
        </row>
      </sheetData>
      <sheetData sheetId="3">
        <row r="20">
          <cell r="Z20">
            <v>103.3783759143317</v>
          </cell>
        </row>
        <row r="21">
          <cell r="Z21">
            <v>100.30006581466098</v>
          </cell>
        </row>
        <row r="22">
          <cell r="Z22">
            <v>102.17688714211891</v>
          </cell>
        </row>
        <row r="23">
          <cell r="Z23">
            <v>105.84701593242187</v>
          </cell>
        </row>
        <row r="24">
          <cell r="Z24">
            <v>100.49715634763679</v>
          </cell>
        </row>
        <row r="25">
          <cell r="Z25">
            <v>97.415033657365541</v>
          </cell>
        </row>
        <row r="26">
          <cell r="Z26">
            <v>96.778549097138082</v>
          </cell>
        </row>
        <row r="27">
          <cell r="Z27">
            <v>95.463005771035796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6B104-7059-444D-9905-2742F71222DD}">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Netherpool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646</v>
      </c>
      <c r="L16" s="63">
        <f>'Input Sheet'!$H$77</f>
        <v>12.014134275618375</v>
      </c>
      <c r="M16" s="62">
        <f>'Input Sheet'!$I$77</f>
        <v>34659</v>
      </c>
      <c r="N16" s="63">
        <f>'Input Sheet'!$J$77</f>
        <v>9.2826247070639436</v>
      </c>
      <c r="O16" s="63">
        <f>'Input Sheet'!$K$77</f>
        <v>1.8638737413081738</v>
      </c>
      <c r="P16" s="63">
        <f>'Input Sheet'!$L$77</f>
        <v>6.90227264131439</v>
      </c>
      <c r="Q16" s="62">
        <f>'Input Sheet'!$M$77</f>
        <v>129.42604764012265</v>
      </c>
      <c r="R16" s="39"/>
      <c r="S16" s="39"/>
      <c r="T16" s="39"/>
      <c r="U16" s="22"/>
      <c r="V16" s="5"/>
      <c r="W16" s="53" t="str">
        <f>'Input Sheet'!$S77</f>
        <v>1. Serious Challenges</v>
      </c>
      <c r="X16" s="64">
        <f>'Input Sheet'!$U77</f>
        <v>12.014134275618375</v>
      </c>
      <c r="Y16" s="64">
        <f>'Input Sheet'!$W77</f>
        <v>9.2826247070639436</v>
      </c>
      <c r="Z16" s="10"/>
      <c r="AA16" s="10"/>
      <c r="AB16" s="52">
        <f>IF((LEFT($E16,2)=AB$13),$Q16,100)</f>
        <v>129.42604764012265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720</v>
      </c>
      <c r="L17" s="63">
        <f>'Input Sheet'!$H$78</f>
        <v>13.390366375302213</v>
      </c>
      <c r="M17" s="62">
        <f>'Input Sheet'!$I$78</f>
        <v>44187</v>
      </c>
      <c r="N17" s="63">
        <f>'Input Sheet'!$J$78</f>
        <v>11.834482758620691</v>
      </c>
      <c r="O17" s="63">
        <f>'Input Sheet'!$K$78</f>
        <v>1.6294385226424062</v>
      </c>
      <c r="P17" s="63">
        <f>'Input Sheet'!$L$78</f>
        <v>3.5320196045558627</v>
      </c>
      <c r="Q17" s="62">
        <f>'Input Sheet'!$M$78</f>
        <v>113.14703522254199</v>
      </c>
      <c r="R17" s="39"/>
      <c r="S17" s="39"/>
      <c r="T17" s="39"/>
      <c r="U17" s="22"/>
      <c r="V17" s="65"/>
      <c r="W17" s="53" t="str">
        <f>'Input Sheet'!$S78</f>
        <v>2. Multiple Concerns</v>
      </c>
      <c r="X17" s="64">
        <f>'Input Sheet'!$U78</f>
        <v>13.390366375302213</v>
      </c>
      <c r="Y17" s="64">
        <f>'Input Sheet'!$W78</f>
        <v>11.834482758620691</v>
      </c>
      <c r="Z17" s="10"/>
      <c r="AA17" s="10"/>
      <c r="AB17" s="52">
        <f>IF((LEFT($E17,2)=AB$13),$Q17,100)</f>
        <v>100</v>
      </c>
      <c r="AC17" s="52">
        <f>IF((LEFT($E17,2)=AC$13),$Q17,100)</f>
        <v>113.14703522254199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1507</v>
      </c>
      <c r="L18" s="63">
        <f>'Input Sheet'!$H$79</f>
        <v>28.026780732750606</v>
      </c>
      <c r="M18" s="62">
        <f>'Input Sheet'!$I$79</f>
        <v>54317</v>
      </c>
      <c r="N18" s="63">
        <f>'Input Sheet'!$J$79</f>
        <v>14.547572815533979</v>
      </c>
      <c r="O18" s="63">
        <f>'Input Sheet'!$K$79</f>
        <v>2.7744536701216931</v>
      </c>
      <c r="P18" s="63">
        <f>'Input Sheet'!$L$79</f>
        <v>28.033473937826255</v>
      </c>
      <c r="Q18" s="62">
        <f>'Input Sheet'!$M$79</f>
        <v>192.6560608297726</v>
      </c>
      <c r="R18" s="39"/>
      <c r="S18" s="39"/>
      <c r="T18" s="39"/>
      <c r="U18" s="22"/>
      <c r="V18" s="66"/>
      <c r="W18" s="53" t="str">
        <f>'Input Sheet'!$S79</f>
        <v>3. Unhealthy Traits</v>
      </c>
      <c r="X18" s="64">
        <f>'Input Sheet'!$U79</f>
        <v>28.026780732750606</v>
      </c>
      <c r="Y18" s="64">
        <f>'Input Sheet'!$W79</f>
        <v>14.547572815533979</v>
      </c>
      <c r="Z18" s="10"/>
      <c r="AA18" s="10"/>
      <c r="AB18" s="52">
        <f t="shared" si="0"/>
        <v>100</v>
      </c>
      <c r="AC18" s="52">
        <f t="shared" si="0"/>
        <v>100</v>
      </c>
      <c r="AD18" s="52">
        <f>IF((LEFT($E18,2)=AD$13),$Q18,100)</f>
        <v>192.6560608297726</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1862</v>
      </c>
      <c r="L19" s="63">
        <f>'Input Sheet'!$H$80</f>
        <v>34.628975265017672</v>
      </c>
      <c r="M19" s="62">
        <f>'Input Sheet'!$I$80</f>
        <v>108223</v>
      </c>
      <c r="N19" s="63">
        <f>'Input Sheet'!$J$80</f>
        <v>28.985068630733181</v>
      </c>
      <c r="O19" s="63">
        <f>'Input Sheet'!$K$80</f>
        <v>1.7205215157591269</v>
      </c>
      <c r="P19" s="63">
        <f>'Input Sheet'!$L$80</f>
        <v>9.1219531335443982</v>
      </c>
      <c r="Q19" s="62">
        <f>'Input Sheet'!$M$80</f>
        <v>119.47177253981106</v>
      </c>
      <c r="R19" s="39"/>
      <c r="S19" s="39"/>
      <c r="T19" s="39"/>
      <c r="U19" s="22"/>
      <c r="V19" s="66"/>
      <c r="W19" s="53" t="str">
        <f>'Input Sheet'!$S80</f>
        <v>4. Healthy Behaviours</v>
      </c>
      <c r="X19" s="64">
        <f>'Input Sheet'!$U80</f>
        <v>34.628975265017672</v>
      </c>
      <c r="Y19" s="64">
        <f>'Input Sheet'!$W80</f>
        <v>28.985068630733181</v>
      </c>
      <c r="Z19" s="10"/>
      <c r="AA19" s="10"/>
      <c r="AB19" s="52">
        <f t="shared" si="0"/>
        <v>100</v>
      </c>
      <c r="AC19" s="52">
        <f t="shared" si="0"/>
        <v>100</v>
      </c>
      <c r="AD19" s="52">
        <f t="shared" si="0"/>
        <v>100</v>
      </c>
      <c r="AE19" s="52">
        <f>IF((LEFT($E19,2)=AE$13),$Q19,100)</f>
        <v>119.47177253981106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618</v>
      </c>
      <c r="L20" s="63">
        <f>'Input Sheet'!$H$81</f>
        <v>11.493397805467733</v>
      </c>
      <c r="M20" s="62">
        <f>'Input Sheet'!$I$81</f>
        <v>126333</v>
      </c>
      <c r="N20" s="63">
        <f>'Input Sheet'!$J$81</f>
        <v>33.835420154000666</v>
      </c>
      <c r="O20" s="63">
        <f>'Input Sheet'!$K$81</f>
        <v>0.48918334876873026</v>
      </c>
      <c r="P20" s="63">
        <f>'Input Sheet'!$L$81</f>
        <v>-34.625331003168263</v>
      </c>
      <c r="Q20" s="62">
        <f>'Input Sheet'!$M$81</f>
        <v>33.96853874772637</v>
      </c>
      <c r="R20" s="39"/>
      <c r="S20" s="39"/>
      <c r="T20" s="39"/>
      <c r="U20" s="22"/>
      <c r="V20" s="66"/>
      <c r="W20" s="53" t="str">
        <f>'Input Sheet'!$S81</f>
        <v>5. Fit and Well</v>
      </c>
      <c r="X20" s="64">
        <f>'Input Sheet'!$U81</f>
        <v>11.493397805467733</v>
      </c>
      <c r="Y20" s="64">
        <f>'Input Sheet'!$W81</f>
        <v>33.835420154000666</v>
      </c>
      <c r="Z20" s="6"/>
      <c r="AA20" s="6"/>
      <c r="AB20" s="52">
        <f t="shared" si="0"/>
        <v>100</v>
      </c>
      <c r="AC20" s="52">
        <f t="shared" si="0"/>
        <v>100</v>
      </c>
      <c r="AD20" s="52">
        <f t="shared" si="0"/>
        <v>100</v>
      </c>
      <c r="AE20" s="52">
        <f t="shared" si="0"/>
        <v>100</v>
      </c>
      <c r="AF20" s="52">
        <f>IF((LEFT($E20,2)=AF$13),$Q20,100)</f>
        <v>33.96853874772637</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24</v>
      </c>
      <c r="L21" s="63">
        <f>'Input Sheet'!$H$82</f>
        <v>0.44634554584340708</v>
      </c>
      <c r="M21" s="62">
        <f>'Input Sheet'!$I$82</f>
        <v>5656</v>
      </c>
      <c r="N21" s="63">
        <f>'Input Sheet'!$J$82</f>
        <v>1.5148309340475392</v>
      </c>
      <c r="O21" s="63">
        <f>'Input Sheet'!$K$82</f>
        <v>0.42432814710042432</v>
      </c>
      <c r="P21" s="63">
        <f>'Input Sheet'!$L$82</f>
        <v>-6.4146225361570917</v>
      </c>
      <c r="Q21" s="62">
        <f>'Input Sheet'!$M$82</f>
        <v>29.465040342871664</v>
      </c>
      <c r="R21" s="39"/>
      <c r="S21" s="39"/>
      <c r="T21" s="39"/>
      <c r="U21" s="22"/>
      <c r="V21" s="66"/>
      <c r="W21" s="53" t="str">
        <f>'Input Sheet'!$S82</f>
        <v>7. Not Private Households</v>
      </c>
      <c r="X21" s="64">
        <f>'Input Sheet'!$U82</f>
        <v>0.44634554584340708</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29.465040342871664</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5377</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FEE242F-CF9A-4FF4-92AA-4D487D1129E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42671-8A0C-497B-9A5B-6071E43E0D7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Netherpool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342</v>
      </c>
      <c r="M16" s="121">
        <f>IF('Input Sheet'!$S$6=0,'Input Sheet'!H8,'Input Sheet'!H40)</f>
        <v>6.3604240282685502</v>
      </c>
      <c r="N16" s="120">
        <f>IF('Input Sheet'!$S$6=0,'Input Sheet'!I8,'Input Sheet'!I40)</f>
        <v>4991</v>
      </c>
      <c r="O16" s="121">
        <f>IF('Input Sheet'!$S$6=0,'Input Sheet'!J8,'Input Sheet'!J40)</f>
        <v>1.3367258118513559</v>
      </c>
      <c r="P16" s="121">
        <f>IF('Input Sheet'!$S$6=0,'Input Sheet'!K8,'Input Sheet'!K40)</f>
        <v>6.8523342015628126</v>
      </c>
      <c r="Q16" s="121">
        <f>IF('Input Sheet'!$S$6=0,'Input Sheet'!L8,'Input Sheet'!L40)</f>
        <v>32.077065567841132</v>
      </c>
      <c r="R16" s="62">
        <f>IF('Input Sheet'!$S$6=0,'Input Sheet'!M8,'Input Sheet'!M40)</f>
        <v>475.82114236721497</v>
      </c>
      <c r="S16" s="31"/>
      <c r="T16" s="31"/>
      <c r="U16" s="31"/>
      <c r="V16" s="22"/>
      <c r="W16" s="65"/>
      <c r="Y16" s="10"/>
      <c r="Z16" s="114">
        <f>IF((LEFT($E16,1)=Z$13),$R16,100)</f>
        <v>475.82114236721497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21</v>
      </c>
      <c r="M17" s="121">
        <f>IF('Input Sheet'!$S$6=0,'Input Sheet'!H9,'Input Sheet'!H41)</f>
        <v>0.39055235261298121</v>
      </c>
      <c r="N17" s="120">
        <f>IF('Input Sheet'!$S$6=0,'Input Sheet'!I9,'Input Sheet'!I41)</f>
        <v>17514</v>
      </c>
      <c r="O17" s="121">
        <f>IF('Input Sheet'!$S$6=0,'Input Sheet'!J9,'Input Sheet'!J41)</f>
        <v>4.6907264814194845</v>
      </c>
      <c r="P17" s="121">
        <f>IF('Input Sheet'!$S$6=0,'Input Sheet'!K9,'Input Sheet'!K41)</f>
        <v>0.1199040767386091</v>
      </c>
      <c r="Q17" s="121">
        <f>IF('Input Sheet'!$S$6=0,'Input Sheet'!L9,'Input Sheet'!L41)</f>
        <v>-14.913117022605405</v>
      </c>
      <c r="R17" s="62">
        <f>IF('Input Sheet'!$S$6=0,'Input Sheet'!M9,'Input Sheet'!M41)</f>
        <v>8.3260525669105778</v>
      </c>
      <c r="S17" s="31"/>
      <c r="T17" s="31"/>
      <c r="U17" s="31"/>
      <c r="V17" s="22"/>
      <c r="W17" s="66"/>
      <c r="Y17" s="10"/>
      <c r="Z17" s="114">
        <f>IF((LEFT($E17,1)=Z$13),$R17,100)</f>
        <v>8.3260525669105778</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58</v>
      </c>
      <c r="M18" s="121">
        <f>IF('Input Sheet'!$S$6=0,'Input Sheet'!H10,'Input Sheet'!H42)</f>
        <v>1.0786684024549005</v>
      </c>
      <c r="N18" s="120">
        <f>IF('Input Sheet'!$S$6=0,'Input Sheet'!I10,'Input Sheet'!I42)</f>
        <v>4750</v>
      </c>
      <c r="O18" s="121">
        <f>IF('Input Sheet'!$S$6=0,'Input Sheet'!J10,'Input Sheet'!J42)</f>
        <v>1.2721794442584533</v>
      </c>
      <c r="P18" s="121">
        <f>IF('Input Sheet'!$S$6=0,'Input Sheet'!K10,'Input Sheet'!K42)</f>
        <v>1.2210526315789474</v>
      </c>
      <c r="Q18" s="121">
        <f>IF('Input Sheet'!$S$6=0,'Input Sheet'!L10,'Input Sheet'!L42)</f>
        <v>-1.2661402274997759</v>
      </c>
      <c r="R18" s="62">
        <f>IF('Input Sheet'!$S$6=0,'Input Sheet'!M10,'Input Sheet'!M42)</f>
        <v>84.78901363507336</v>
      </c>
      <c r="S18" s="31"/>
      <c r="T18" s="31"/>
      <c r="U18" s="31"/>
      <c r="V18" s="22"/>
      <c r="W18" s="66"/>
      <c r="Y18" s="10"/>
      <c r="Z18" s="114">
        <f>IF((LEFT($E18,1)=Z$13),$R18,100)</f>
        <v>84.78901363507336</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149</v>
      </c>
      <c r="M19" s="121">
        <f>IF('Input Sheet'!$S$6=0,'Input Sheet'!H11,'Input Sheet'!H43)</f>
        <v>2.7710619304444859</v>
      </c>
      <c r="N19" s="120">
        <f>IF('Input Sheet'!$S$6=0,'Input Sheet'!I11,'Input Sheet'!I43)</f>
        <v>3117</v>
      </c>
      <c r="O19" s="121">
        <f>IF('Input Sheet'!$S$6=0,'Input Sheet'!J11,'Input Sheet'!J43)</f>
        <v>0.83481754268496822</v>
      </c>
      <c r="P19" s="121">
        <f>IF('Input Sheet'!$S$6=0,'Input Sheet'!K11,'Input Sheet'!K43)</f>
        <v>4.7802374077638756</v>
      </c>
      <c r="Q19" s="121">
        <f>IF('Input Sheet'!$S$6=0,'Input Sheet'!L11,'Input Sheet'!L43)</f>
        <v>15.604677558835828</v>
      </c>
      <c r="R19" s="62">
        <f>IF('Input Sheet'!$S$6=0,'Input Sheet'!M11,'Input Sheet'!M43)</f>
        <v>331.93623621421557</v>
      </c>
      <c r="S19" s="31"/>
      <c r="T19" s="31"/>
      <c r="U19" s="31"/>
      <c r="V19" s="22"/>
      <c r="W19" s="66"/>
      <c r="Z19" s="114">
        <f>IF((LEFT($E19,1)=Z$13),$R19,100)</f>
        <v>331.93623621421557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76</v>
      </c>
      <c r="M20" s="121">
        <f>IF('Input Sheet'!$S$6=0,'Input Sheet'!H12,'Input Sheet'!H44)</f>
        <v>1.4134275618374559</v>
      </c>
      <c r="N20" s="120">
        <f>IF('Input Sheet'!$S$6=0,'Input Sheet'!I12,'Input Sheet'!I44)</f>
        <v>4287</v>
      </c>
      <c r="O20" s="121">
        <f>IF('Input Sheet'!$S$6=0,'Input Sheet'!J12,'Input Sheet'!J44)</f>
        <v>1.148175426849682</v>
      </c>
      <c r="P20" s="121">
        <f>IF('Input Sheet'!$S$6=0,'Input Sheet'!K12,'Input Sheet'!K44)</f>
        <v>1.7728014928854678</v>
      </c>
      <c r="Q20" s="121">
        <f>IF('Input Sheet'!$S$6=0,'Input Sheet'!L12,'Input Sheet'!L44)</f>
        <v>1.8257127040957455</v>
      </c>
      <c r="R20" s="62">
        <f>IF('Input Sheet'!$S$6=0,'Input Sheet'!M12,'Input Sheet'!M44)</f>
        <v>123.10205642665268</v>
      </c>
      <c r="S20" s="31"/>
      <c r="T20" s="31"/>
      <c r="U20" s="31"/>
      <c r="V20" s="22"/>
      <c r="W20" s="66"/>
      <c r="Z20" s="114">
        <f>IF((LEFT($E20,1)=Z$13),$R20,100)</f>
        <v>123.10205642665268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82</v>
      </c>
      <c r="M21" s="121">
        <f>IF('Input Sheet'!$S$6=0,'Input Sheet'!H13,'Input Sheet'!H45)</f>
        <v>1.5250139482983076</v>
      </c>
      <c r="N21" s="120">
        <f>IF('Input Sheet'!$S$6=0,'Input Sheet'!I13,'Input Sheet'!I45)</f>
        <v>9063</v>
      </c>
      <c r="O21" s="121">
        <f>IF('Input Sheet'!$S$6=0,'Input Sheet'!J13,'Input Sheet'!J45)</f>
        <v>2.4273183796451292</v>
      </c>
      <c r="P21" s="121">
        <f>IF('Input Sheet'!$S$6=0,'Input Sheet'!K13,'Input Sheet'!K45)</f>
        <v>0.90477766743903787</v>
      </c>
      <c r="Q21" s="121">
        <f>IF('Input Sheet'!$S$6=0,'Input Sheet'!L13,'Input Sheet'!L45)</f>
        <v>-4.2992788653918943</v>
      </c>
      <c r="R21" s="62">
        <f>IF('Input Sheet'!$S$6=0,'Input Sheet'!M13,'Input Sheet'!M45)</f>
        <v>62.827108346671132</v>
      </c>
      <c r="S21" s="31"/>
      <c r="T21" s="31"/>
      <c r="U21" s="31"/>
      <c r="V21" s="22"/>
      <c r="W21" s="66"/>
      <c r="Z21" s="114">
        <f t="shared" ref="Z21:AE44" si="2">IF((LEFT($E21,1)=Z$13),$R21,100)</f>
        <v>100</v>
      </c>
      <c r="AA21" s="114">
        <f t="shared" si="0"/>
        <v>62.827108346671132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-8.3689991408251512</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638</v>
      </c>
      <c r="M23" s="121">
        <f>IF('Input Sheet'!$S$6=0,'Input Sheet'!H15,'Input Sheet'!H47)</f>
        <v>11.865352427003906</v>
      </c>
      <c r="N23" s="120">
        <f>IF('Input Sheet'!$S$6=0,'Input Sheet'!I15,'Input Sheet'!I47)</f>
        <v>10030</v>
      </c>
      <c r="O23" s="121">
        <f>IF('Input Sheet'!$S$6=0,'Input Sheet'!J15,'Input Sheet'!J47)</f>
        <v>2.6863073317710078</v>
      </c>
      <c r="P23" s="121">
        <f>IF('Input Sheet'!$S$6=0,'Input Sheet'!K15,'Input Sheet'!K47)</f>
        <v>6.3609172482552339</v>
      </c>
      <c r="Q23" s="121">
        <f>IF('Input Sheet'!$S$6=0,'Input Sheet'!L15,'Input Sheet'!L47)</f>
        <v>41.629643972951754</v>
      </c>
      <c r="R23" s="62">
        <f>IF('Input Sheet'!$S$6=0,'Input Sheet'!M15,'Input Sheet'!M47)</f>
        <v>441.6975037320621</v>
      </c>
      <c r="S23" s="31"/>
      <c r="T23" s="31"/>
      <c r="U23" s="31"/>
      <c r="V23" s="22"/>
      <c r="W23" s="66"/>
      <c r="Z23" s="114">
        <f t="shared" si="2"/>
        <v>100</v>
      </c>
      <c r="AA23" s="114">
        <f t="shared" si="0"/>
        <v>441.6975037320621</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-17.579452977942712</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338</v>
      </c>
      <c r="M25" s="121">
        <f>IF('Input Sheet'!$S$6=0,'Input Sheet'!H17,'Input Sheet'!H49)</f>
        <v>6.2860331039613166</v>
      </c>
      <c r="N25" s="120">
        <f>IF('Input Sheet'!$S$6=0,'Input Sheet'!I17,'Input Sheet'!I49)</f>
        <v>9055</v>
      </c>
      <c r="O25" s="121">
        <f>IF('Input Sheet'!$S$6=0,'Input Sheet'!J17,'Input Sheet'!J49)</f>
        <v>2.4251757616337462</v>
      </c>
      <c r="P25" s="121">
        <f>IF('Input Sheet'!$S$6=0,'Input Sheet'!K17,'Input Sheet'!K49)</f>
        <v>3.7327443401435669</v>
      </c>
      <c r="Q25" s="121">
        <f>IF('Input Sheet'!$S$6=0,'Input Sheet'!L17,'Input Sheet'!L49)</f>
        <v>18.404044502025997</v>
      </c>
      <c r="R25" s="62">
        <f>IF('Input Sheet'!$S$6=0,'Input Sheet'!M17,'Input Sheet'!M49)</f>
        <v>259.19907346124313</v>
      </c>
      <c r="S25" s="31"/>
      <c r="T25" s="31"/>
      <c r="U25" s="31"/>
      <c r="V25" s="22"/>
      <c r="W25" s="66"/>
      <c r="Z25" s="114">
        <f t="shared" si="2"/>
        <v>100</v>
      </c>
      <c r="AA25" s="114">
        <f t="shared" si="0"/>
        <v>100</v>
      </c>
      <c r="AB25" s="114">
        <f t="shared" si="0"/>
        <v>259.19907346124313</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128</v>
      </c>
      <c r="M26" s="121">
        <f>IF('Input Sheet'!$S$6=0,'Input Sheet'!H18,'Input Sheet'!H50)</f>
        <v>2.3805095778315044</v>
      </c>
      <c r="N26" s="120">
        <f>IF('Input Sheet'!$S$6=0,'Input Sheet'!I18,'Input Sheet'!I50)</f>
        <v>12641</v>
      </c>
      <c r="O26" s="121">
        <f>IF('Input Sheet'!$S$6=0,'Input Sheet'!J18,'Input Sheet'!J50)</f>
        <v>3.3856042852360226</v>
      </c>
      <c r="P26" s="121">
        <f>IF('Input Sheet'!$S$6=0,'Input Sheet'!K18,'Input Sheet'!K50)</f>
        <v>1.0125781188197136</v>
      </c>
      <c r="Q26" s="121">
        <f>IF('Input Sheet'!$S$6=0,'Input Sheet'!L18,'Input Sheet'!L50)</f>
        <v>-4.0750973263634052</v>
      </c>
      <c r="R26" s="62">
        <f>IF('Input Sheet'!$S$6=0,'Input Sheet'!M18,'Input Sheet'!M50)</f>
        <v>70.312693902605645</v>
      </c>
      <c r="S26" s="31"/>
      <c r="T26" s="31"/>
      <c r="U26" s="31"/>
      <c r="V26" s="22"/>
      <c r="W26" s="66"/>
      <c r="Z26" s="114">
        <f t="shared" si="2"/>
        <v>100</v>
      </c>
      <c r="AA26" s="114">
        <f t="shared" si="0"/>
        <v>100</v>
      </c>
      <c r="AB26" s="114">
        <f t="shared" si="0"/>
        <v>70.312693902605645</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459</v>
      </c>
      <c r="M27" s="121">
        <f>IF('Input Sheet'!$S$6=0,'Input Sheet'!H19,'Input Sheet'!H51)</f>
        <v>8.5363585642551616</v>
      </c>
      <c r="N27" s="120">
        <f>IF('Input Sheet'!$S$6=0,'Input Sheet'!I19,'Input Sheet'!I51)</f>
        <v>9365</v>
      </c>
      <c r="O27" s="121">
        <f>IF('Input Sheet'!$S$6=0,'Input Sheet'!J19,'Input Sheet'!J51)</f>
        <v>2.508202209574824</v>
      </c>
      <c r="P27" s="121">
        <f>IF('Input Sheet'!$S$6=0,'Input Sheet'!K19,'Input Sheet'!K51)</f>
        <v>4.9012279765082756</v>
      </c>
      <c r="Q27" s="121">
        <f>IF('Input Sheet'!$S$6=0,'Input Sheet'!L19,'Input Sheet'!L51)</f>
        <v>28.267618010874976</v>
      </c>
      <c r="R27" s="62">
        <f>IF('Input Sheet'!$S$6=0,'Input Sheet'!M19,'Input Sheet'!M51)</f>
        <v>340.33773400200442</v>
      </c>
      <c r="S27" s="31"/>
      <c r="T27" s="31"/>
      <c r="U27" s="31"/>
      <c r="V27" s="22"/>
      <c r="W27" s="66"/>
      <c r="Z27" s="114">
        <f t="shared" si="2"/>
        <v>100</v>
      </c>
      <c r="AA27" s="114">
        <f t="shared" si="0"/>
        <v>100</v>
      </c>
      <c r="AB27" s="114">
        <f t="shared" si="0"/>
        <v>340.33773400200442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263</v>
      </c>
      <c r="M28" s="121">
        <f>IF('Input Sheet'!$S$6=0,'Input Sheet'!H20,'Input Sheet'!H52)</f>
        <v>4.8912032732006692</v>
      </c>
      <c r="N28" s="120">
        <f>IF('Input Sheet'!$S$6=0,'Input Sheet'!I20,'Input Sheet'!I52)</f>
        <v>10208</v>
      </c>
      <c r="O28" s="121">
        <f>IF('Input Sheet'!$S$6=0,'Input Sheet'!J20,'Input Sheet'!J52)</f>
        <v>2.7339805825242718</v>
      </c>
      <c r="P28" s="121">
        <f>IF('Input Sheet'!$S$6=0,'Input Sheet'!K20,'Input Sheet'!K52)</f>
        <v>2.5764106583072097</v>
      </c>
      <c r="Q28" s="121">
        <f>IF('Input Sheet'!$S$6=0,'Input Sheet'!L20,'Input Sheet'!L52)</f>
        <v>9.7003345719800063</v>
      </c>
      <c r="R28" s="62">
        <f>IF('Input Sheet'!$S$6=0,'Input Sheet'!M20,'Input Sheet'!M52)</f>
        <v>178.90409699562107</v>
      </c>
      <c r="S28" s="31"/>
      <c r="T28" s="31"/>
      <c r="U28" s="31"/>
      <c r="V28" s="22"/>
      <c r="W28" s="66"/>
      <c r="Z28" s="114">
        <f t="shared" si="2"/>
        <v>100</v>
      </c>
      <c r="AA28" s="114">
        <f t="shared" si="0"/>
        <v>100</v>
      </c>
      <c r="AB28" s="114">
        <f t="shared" si="0"/>
        <v>178.90409699562107</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319</v>
      </c>
      <c r="M29" s="121">
        <f>IF('Input Sheet'!$S$6=0,'Input Sheet'!H21,'Input Sheet'!H53)</f>
        <v>5.9326762135019528</v>
      </c>
      <c r="N29" s="120">
        <f>IF('Input Sheet'!$S$6=0,'Input Sheet'!I21,'Input Sheet'!I53)</f>
        <v>13048</v>
      </c>
      <c r="O29" s="121">
        <f>IF('Input Sheet'!$S$6=0,'Input Sheet'!J21,'Input Sheet'!J53)</f>
        <v>3.4946099765651155</v>
      </c>
      <c r="P29" s="121">
        <f>IF('Input Sheet'!$S$6=0,'Input Sheet'!K21,'Input Sheet'!K53)</f>
        <v>2.4448191293684856</v>
      </c>
      <c r="Q29" s="121">
        <f>IF('Input Sheet'!$S$6=0,'Input Sheet'!L21,'Input Sheet'!L53)</f>
        <v>9.7350991073333457</v>
      </c>
      <c r="R29" s="62">
        <f>IF('Input Sheet'!$S$6=0,'Input Sheet'!M21,'Input Sheet'!M53)</f>
        <v>169.76647618150611</v>
      </c>
      <c r="S29" s="31"/>
      <c r="T29" s="31"/>
      <c r="U29" s="31"/>
      <c r="V29" s="22"/>
      <c r="W29" s="66"/>
      <c r="Z29" s="114">
        <f t="shared" si="2"/>
        <v>100</v>
      </c>
      <c r="AA29" s="114">
        <f t="shared" si="0"/>
        <v>100</v>
      </c>
      <c r="AB29" s="114">
        <f t="shared" si="0"/>
        <v>169.76647618150611</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438</v>
      </c>
      <c r="M30" s="121">
        <f>IF('Input Sheet'!$S$6=0,'Input Sheet'!H22,'Input Sheet'!H54)</f>
        <v>8.1458062116421797</v>
      </c>
      <c r="N30" s="120">
        <f>IF('Input Sheet'!$S$6=0,'Input Sheet'!I22,'Input Sheet'!I54)</f>
        <v>20293</v>
      </c>
      <c r="O30" s="121">
        <f>IF('Input Sheet'!$S$6=0,'Input Sheet'!J22,'Input Sheet'!J54)</f>
        <v>5.4350184131235348</v>
      </c>
      <c r="P30" s="121">
        <f>IF('Input Sheet'!$S$6=0,'Input Sheet'!K22,'Input Sheet'!K54)</f>
        <v>2.1583797368550734</v>
      </c>
      <c r="Q30" s="121">
        <f>IF('Input Sheet'!$S$6=0,'Input Sheet'!L22,'Input Sheet'!L54)</f>
        <v>8.7679862357360907</v>
      </c>
      <c r="R30" s="62">
        <f>IF('Input Sheet'!$S$6=0,'Input Sheet'!M22,'Input Sheet'!M54)</f>
        <v>149.8763314577391</v>
      </c>
      <c r="S30" s="31"/>
      <c r="T30" s="31"/>
      <c r="U30" s="31"/>
      <c r="V30" s="22"/>
      <c r="W30" s="66"/>
      <c r="Z30" s="114">
        <f t="shared" si="2"/>
        <v>100</v>
      </c>
      <c r="AA30" s="114">
        <f t="shared" si="0"/>
        <v>100</v>
      </c>
      <c r="AB30" s="114">
        <f t="shared" si="0"/>
        <v>100</v>
      </c>
      <c r="AC30" s="114">
        <f t="shared" si="0"/>
        <v>149.8763314577391</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166</v>
      </c>
      <c r="M31" s="121">
        <f>IF('Input Sheet'!$S$6=0,'Input Sheet'!H23,'Input Sheet'!H55)</f>
        <v>3.0872233587502325</v>
      </c>
      <c r="N31" s="120">
        <f>IF('Input Sheet'!$S$6=0,'Input Sheet'!I23,'Input Sheet'!I55)</f>
        <v>14545</v>
      </c>
      <c r="O31" s="121">
        <f>IF('Input Sheet'!$S$6=0,'Input Sheet'!J23,'Input Sheet'!J55)</f>
        <v>3.8955473719450953</v>
      </c>
      <c r="P31" s="121">
        <f>IF('Input Sheet'!$S$6=0,'Input Sheet'!K23,'Input Sheet'!K55)</f>
        <v>1.1412856651770367</v>
      </c>
      <c r="Q31" s="121">
        <f>IF('Input Sheet'!$S$6=0,'Input Sheet'!L23,'Input Sheet'!L55)</f>
        <v>-3.0633703125905796</v>
      </c>
      <c r="R31" s="62">
        <f>IF('Input Sheet'!$S$6=0,'Input Sheet'!M23,'Input Sheet'!M55)</f>
        <v>79.250053047326787</v>
      </c>
      <c r="S31" s="31"/>
      <c r="T31" s="31"/>
      <c r="U31" s="31"/>
      <c r="V31" s="22"/>
      <c r="W31" s="66"/>
      <c r="Z31" s="114">
        <f t="shared" si="2"/>
        <v>100</v>
      </c>
      <c r="AA31" s="114">
        <f t="shared" si="0"/>
        <v>100</v>
      </c>
      <c r="AB31" s="114">
        <f t="shared" si="0"/>
        <v>100</v>
      </c>
      <c r="AC31" s="114">
        <f t="shared" si="0"/>
        <v>79.250053047326787</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479</v>
      </c>
      <c r="M32" s="121">
        <f>IF('Input Sheet'!$S$6=0,'Input Sheet'!H24,'Input Sheet'!H56)</f>
        <v>8.908313185791334</v>
      </c>
      <c r="N32" s="120">
        <f>IF('Input Sheet'!$S$6=0,'Input Sheet'!I24,'Input Sheet'!I56)</f>
        <v>23783</v>
      </c>
      <c r="O32" s="121">
        <f>IF('Input Sheet'!$S$6=0,'Input Sheet'!J24,'Input Sheet'!J56)</f>
        <v>6.3697355205892201</v>
      </c>
      <c r="P32" s="121">
        <f>IF('Input Sheet'!$S$6=0,'Input Sheet'!K24,'Input Sheet'!K56)</f>
        <v>2.0140436446201067</v>
      </c>
      <c r="Q32" s="121">
        <f>IF('Input Sheet'!$S$6=0,'Input Sheet'!L24,'Input Sheet'!L56)</f>
        <v>7.6223984609511657</v>
      </c>
      <c r="R32" s="62">
        <f>IF('Input Sheet'!$S$6=0,'Input Sheet'!M24,'Input Sheet'!M56)</f>
        <v>139.85373736470754</v>
      </c>
      <c r="S32" s="31"/>
      <c r="T32" s="31"/>
      <c r="U32" s="31"/>
      <c r="V32" s="22"/>
      <c r="W32" s="66"/>
      <c r="Z32" s="114">
        <f t="shared" si="2"/>
        <v>100</v>
      </c>
      <c r="AA32" s="114">
        <f t="shared" si="2"/>
        <v>100</v>
      </c>
      <c r="AB32" s="114">
        <f t="shared" si="2"/>
        <v>100</v>
      </c>
      <c r="AC32" s="114">
        <f t="shared" si="2"/>
        <v>139.85373736470754</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476</v>
      </c>
      <c r="M33" s="121">
        <f>IF('Input Sheet'!$S$6=0,'Input Sheet'!H25,'Input Sheet'!H57)</f>
        <v>8.8525199925609073</v>
      </c>
      <c r="N33" s="120">
        <f>IF('Input Sheet'!$S$6=0,'Input Sheet'!I25,'Input Sheet'!I57)</f>
        <v>25583</v>
      </c>
      <c r="O33" s="121">
        <f>IF('Input Sheet'!$S$6=0,'Input Sheet'!J25,'Input Sheet'!J57)</f>
        <v>6.851824573150318</v>
      </c>
      <c r="P33" s="121">
        <f>IF('Input Sheet'!$S$6=0,'Input Sheet'!K25,'Input Sheet'!K57)</f>
        <v>1.8606105617011297</v>
      </c>
      <c r="Q33" s="121">
        <f>IF('Input Sheet'!$S$6=0,'Input Sheet'!L25,'Input Sheet'!L57)</f>
        <v>5.8071186859965094</v>
      </c>
      <c r="R33" s="62">
        <f>IF('Input Sheet'!$S$6=0,'Input Sheet'!M25,'Input Sheet'!M57)</f>
        <v>129.19945480289368</v>
      </c>
      <c r="S33" s="31"/>
      <c r="T33" s="31"/>
      <c r="U33" s="31"/>
      <c r="V33" s="22"/>
      <c r="W33" s="66"/>
      <c r="Z33" s="114">
        <f t="shared" si="2"/>
        <v>100</v>
      </c>
      <c r="AA33" s="114">
        <f t="shared" si="2"/>
        <v>100</v>
      </c>
      <c r="AB33" s="114">
        <f t="shared" si="2"/>
        <v>100</v>
      </c>
      <c r="AC33" s="114">
        <f t="shared" si="2"/>
        <v>129.19945480289368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303</v>
      </c>
      <c r="M34" s="121">
        <f>IF('Input Sheet'!$S$6=0,'Input Sheet'!H26,'Input Sheet'!H58)</f>
        <v>5.635112516273014</v>
      </c>
      <c r="N34" s="120">
        <f>IF('Input Sheet'!$S$6=0,'Input Sheet'!I26,'Input Sheet'!I58)</f>
        <v>24019</v>
      </c>
      <c r="O34" s="121">
        <f>IF('Input Sheet'!$S$6=0,'Input Sheet'!J26,'Input Sheet'!J58)</f>
        <v>6.4329427519250082</v>
      </c>
      <c r="P34" s="121">
        <f>IF('Input Sheet'!$S$6=0,'Input Sheet'!K26,'Input Sheet'!K58)</f>
        <v>1.2615013114617595</v>
      </c>
      <c r="Q34" s="121">
        <f>IF('Input Sheet'!$S$6=0,'Input Sheet'!L26,'Input Sheet'!L58)</f>
        <v>-2.3845925371981447</v>
      </c>
      <c r="R34" s="62">
        <f>IF('Input Sheet'!$S$6=0,'Input Sheet'!M26,'Input Sheet'!M58)</f>
        <v>87.597740778693407</v>
      </c>
      <c r="S34" s="31"/>
      <c r="T34" s="31"/>
      <c r="U34" s="31"/>
      <c r="V34" s="22"/>
      <c r="W34" s="66"/>
      <c r="Z34" s="114">
        <f t="shared" si="2"/>
        <v>100</v>
      </c>
      <c r="AA34" s="114">
        <f t="shared" si="2"/>
        <v>100</v>
      </c>
      <c r="AB34" s="114">
        <f t="shared" si="2"/>
        <v>100</v>
      </c>
      <c r="AC34" s="114">
        <f t="shared" si="2"/>
        <v>87.597740778693407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389</v>
      </c>
      <c r="M35" s="121">
        <f>IF('Input Sheet'!$S$6=0,'Input Sheet'!H27,'Input Sheet'!H59)</f>
        <v>7.2345173888785572</v>
      </c>
      <c r="N35" s="120">
        <f>IF('Input Sheet'!$S$6=0,'Input Sheet'!I27,'Input Sheet'!I59)</f>
        <v>15653</v>
      </c>
      <c r="O35" s="121">
        <f>IF('Input Sheet'!$S$6=0,'Input Sheet'!J27,'Input Sheet'!J59)</f>
        <v>4.1922999665215936</v>
      </c>
      <c r="P35" s="121">
        <f>IF('Input Sheet'!$S$6=0,'Input Sheet'!K27,'Input Sheet'!K59)</f>
        <v>2.4851466172618668</v>
      </c>
      <c r="Q35" s="121">
        <f>IF('Input Sheet'!$S$6=0,'Input Sheet'!L27,'Input Sheet'!L59)</f>
        <v>11.130992375805606</v>
      </c>
      <c r="R35" s="62">
        <f>IF('Input Sheet'!$S$6=0,'Input Sheet'!M27,'Input Sheet'!M59)</f>
        <v>172.56678784083124</v>
      </c>
      <c r="S35" s="31"/>
      <c r="T35" s="31"/>
      <c r="U35" s="31"/>
      <c r="V35" s="22"/>
      <c r="W35" s="66"/>
      <c r="Z35" s="114">
        <f t="shared" si="2"/>
        <v>100</v>
      </c>
      <c r="AA35" s="114">
        <f t="shared" si="2"/>
        <v>100</v>
      </c>
      <c r="AB35" s="114">
        <f t="shared" si="2"/>
        <v>100</v>
      </c>
      <c r="AC35" s="114">
        <f t="shared" si="2"/>
        <v>100</v>
      </c>
      <c r="AD35" s="114">
        <f t="shared" si="2"/>
        <v>172.56678784083124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110</v>
      </c>
      <c r="M36" s="121">
        <f>IF('Input Sheet'!$S$6=0,'Input Sheet'!H28,'Input Sheet'!H60)</f>
        <v>2.0457504184489492</v>
      </c>
      <c r="N36" s="120">
        <f>IF('Input Sheet'!$S$6=0,'Input Sheet'!I28,'Input Sheet'!I60)</f>
        <v>20769</v>
      </c>
      <c r="O36" s="121">
        <f>IF('Input Sheet'!$S$6=0,'Input Sheet'!J28,'Input Sheet'!J60)</f>
        <v>5.5625041848008028</v>
      </c>
      <c r="P36" s="121">
        <f>IF('Input Sheet'!$S$6=0,'Input Sheet'!K28,'Input Sheet'!K60)</f>
        <v>0.52963551446867929</v>
      </c>
      <c r="Q36" s="121">
        <f>IF('Input Sheet'!$S$6=0,'Input Sheet'!L28,'Input Sheet'!L60)</f>
        <v>-11.251348400239829</v>
      </c>
      <c r="R36" s="62">
        <f>IF('Input Sheet'!$S$6=0,'Input Sheet'!M28,'Input Sheet'!M60)</f>
        <v>36.777507943973056</v>
      </c>
      <c r="S36" s="31"/>
      <c r="T36" s="31"/>
      <c r="U36" s="31"/>
      <c r="V36" s="22"/>
      <c r="W36" s="66"/>
      <c r="X36" s="123"/>
      <c r="Z36" s="114">
        <f t="shared" si="2"/>
        <v>100</v>
      </c>
      <c r="AA36" s="114">
        <f t="shared" si="2"/>
        <v>100</v>
      </c>
      <c r="AB36" s="114">
        <f t="shared" si="2"/>
        <v>100</v>
      </c>
      <c r="AC36" s="114">
        <f t="shared" si="2"/>
        <v>100</v>
      </c>
      <c r="AD36" s="114">
        <f t="shared" si="2"/>
        <v>36.777507943973056</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65</v>
      </c>
      <c r="M37" s="121">
        <f>IF('Input Sheet'!$S$6=0,'Input Sheet'!H29,'Input Sheet'!H61)</f>
        <v>1.2088525199925608</v>
      </c>
      <c r="N37" s="120">
        <f>IF('Input Sheet'!$S$6=0,'Input Sheet'!I29,'Input Sheet'!I61)</f>
        <v>22366</v>
      </c>
      <c r="O37" s="121">
        <f>IF('Input Sheet'!$S$6=0,'Input Sheet'!J29,'Input Sheet'!J61)</f>
        <v>5.9902243053230659</v>
      </c>
      <c r="P37" s="121">
        <f>IF('Input Sheet'!$S$6=0,'Input Sheet'!K29,'Input Sheet'!K61)</f>
        <v>0.29061969060180631</v>
      </c>
      <c r="Q37" s="121">
        <f>IF('Input Sheet'!$S$6=0,'Input Sheet'!L29,'Input Sheet'!L61)</f>
        <v>-14.774557480401967</v>
      </c>
      <c r="R37" s="62">
        <f>IF('Input Sheet'!$S$6=0,'Input Sheet'!M29,'Input Sheet'!M61)</f>
        <v>20.180421606555594</v>
      </c>
      <c r="S37" s="31"/>
      <c r="T37" s="31"/>
      <c r="U37" s="31"/>
      <c r="V37" s="22"/>
      <c r="W37" s="66"/>
      <c r="Z37" s="114">
        <f t="shared" si="2"/>
        <v>100</v>
      </c>
      <c r="AA37" s="114">
        <f t="shared" si="2"/>
        <v>100</v>
      </c>
      <c r="AB37" s="114">
        <f t="shared" si="2"/>
        <v>100</v>
      </c>
      <c r="AC37" s="114">
        <f t="shared" si="2"/>
        <v>100</v>
      </c>
      <c r="AD37" s="114">
        <f t="shared" si="2"/>
        <v>20.180421606555594</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54</v>
      </c>
      <c r="M38" s="121">
        <f>IF('Input Sheet'!$S$6=0,'Input Sheet'!H30,'Input Sheet'!H62)</f>
        <v>1.004277478147666</v>
      </c>
      <c r="N38" s="120">
        <f>IF('Input Sheet'!$S$6=0,'Input Sheet'!I30,'Input Sheet'!I62)</f>
        <v>23084</v>
      </c>
      <c r="O38" s="121">
        <f>IF('Input Sheet'!$S$6=0,'Input Sheet'!J30,'Input Sheet'!J62)</f>
        <v>6.1825242718446605</v>
      </c>
      <c r="P38" s="121">
        <f>IF('Input Sheet'!$S$6=0,'Input Sheet'!K30,'Input Sheet'!K62)</f>
        <v>0.23392826199965344</v>
      </c>
      <c r="Q38" s="121">
        <f>IF('Input Sheet'!$S$6=0,'Input Sheet'!L30,'Input Sheet'!L62)</f>
        <v>-15.766234304253331</v>
      </c>
      <c r="R38" s="62">
        <f>IF('Input Sheet'!$S$6=0,'Input Sheet'!M30,'Input Sheet'!M62)</f>
        <v>16.243809712501506</v>
      </c>
      <c r="S38" s="31"/>
      <c r="T38" s="31"/>
      <c r="U38" s="31"/>
      <c r="V38" s="22"/>
      <c r="W38" s="66"/>
      <c r="Z38" s="114">
        <f t="shared" si="2"/>
        <v>100</v>
      </c>
      <c r="AA38" s="114">
        <f t="shared" si="2"/>
        <v>100</v>
      </c>
      <c r="AB38" s="114">
        <f t="shared" si="2"/>
        <v>100</v>
      </c>
      <c r="AC38" s="114">
        <f t="shared" si="2"/>
        <v>100</v>
      </c>
      <c r="AD38" s="114">
        <f t="shared" si="2"/>
        <v>16.243809712501506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-22.461019600161581</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-13.609975428917286</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-5.230344310694039</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-3.2096830709622299</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24</v>
      </c>
      <c r="M43" s="121">
        <f>IF('Input Sheet'!$S$6=0,'Input Sheet'!H35,'Input Sheet'!H67)</f>
        <v>0.44634554584340708</v>
      </c>
      <c r="N43" s="120">
        <f>IF('Input Sheet'!$S$6=0,'Input Sheet'!I35,'Input Sheet'!I67)</f>
        <v>3052</v>
      </c>
      <c r="O43" s="121">
        <f>IF('Input Sheet'!$S$6=0,'Input Sheet'!J35,'Input Sheet'!J67)</f>
        <v>0.81740877134248413</v>
      </c>
      <c r="P43" s="121">
        <f>IF('Input Sheet'!$S$6=0,'Input Sheet'!K35,'Input Sheet'!K67)</f>
        <v>0.78636959370904314</v>
      </c>
      <c r="Q43" s="121">
        <f>IF('Input Sheet'!$S$6=0,'Input Sheet'!L35,'Input Sheet'!L67)</f>
        <v>-3.0219032907055929</v>
      </c>
      <c r="R43" s="62">
        <f>IF('Input Sheet'!$S$6=0,'Input Sheet'!M35,'Input Sheet'!M67)</f>
        <v>54.604937149175001</v>
      </c>
      <c r="S43" s="31"/>
      <c r="T43" s="31"/>
      <c r="U43" s="31"/>
      <c r="V43" s="22"/>
      <c r="W43" s="66"/>
      <c r="Z43" s="114">
        <f t="shared" si="2"/>
        <v>100</v>
      </c>
      <c r="AA43" s="114">
        <f t="shared" si="2"/>
        <v>100</v>
      </c>
      <c r="AB43" s="114">
        <f t="shared" si="2"/>
        <v>100</v>
      </c>
      <c r="AC43" s="114">
        <f t="shared" si="2"/>
        <v>100</v>
      </c>
      <c r="AD43" s="114">
        <f t="shared" si="2"/>
        <v>100</v>
      </c>
      <c r="AE43" s="114">
        <f t="shared" si="2"/>
        <v>54.604937149175001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BC578D8-9405-402B-AB70-04A527618A0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2013540C-131B-4F84-9207-E11C2B4053C5}">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85CE6E6A-93FB-45F1-9368-C86E9A9010FF}">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AA2D80DF-4EE1-4180-8F74-CC861E82515F}">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49337F53-1789-4DB8-A205-0FD6CB926F8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B60D957E-2B3A-4616-84DC-685F71EA8AE7}">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B6D7-BBAD-4C5D-A72D-BBF2824F9B81}">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Netherpool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342</v>
      </c>
      <c r="S17" s="158">
        <f>IF('Input Sheet'!U8&gt;20,20,'Input Sheet'!U8)</f>
        <v>6.3604240282685502</v>
      </c>
      <c r="T17" s="159">
        <f>'Input Sheet'!Z8</f>
        <v>475.82114236721497</v>
      </c>
      <c r="U17" s="22"/>
      <c r="V17" s="65"/>
      <c r="W17" s="150" t="str">
        <f>LEFT('Input Sheet'!S8,3)</f>
        <v>1.1</v>
      </c>
      <c r="X17" s="150">
        <f>IF(T17&gt;300,300,T17)</f>
        <v>300</v>
      </c>
      <c r="Y17" s="150">
        <f>IF(S17&gt;20,20,S17)</f>
        <v>6.3604240282685502</v>
      </c>
      <c r="Z17" s="160">
        <f>IF('Input Sheet'!Y8&gt;20,20,'Input Sheet'!Y8)</f>
        <v>20</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21</v>
      </c>
      <c r="S18" s="158">
        <f>IF('Input Sheet'!U9&gt;20,20,'Input Sheet'!U9)</f>
        <v>0.39055235261298121</v>
      </c>
      <c r="T18" s="159">
        <f>'Input Sheet'!Z9</f>
        <v>8.3260525669105778</v>
      </c>
      <c r="U18" s="22"/>
      <c r="V18" s="66"/>
      <c r="W18" s="150" t="str">
        <f>LEFT('Input Sheet'!S9,3)</f>
        <v>1.2</v>
      </c>
      <c r="X18" s="150">
        <f t="shared" ref="X18:X41" si="1">IF(T18&gt;300,300,T18)</f>
        <v>8.3260525669105778</v>
      </c>
      <c r="Y18" s="150">
        <f t="shared" ref="Y18:Y41" si="2">IF(S18&gt;20,20,S18)</f>
        <v>0.39055235261298121</v>
      </c>
      <c r="Z18" s="160">
        <f>IF('Input Sheet'!Y9&gt;20,20,'Input Sheet'!Y9)</f>
        <v>-14.913117022605405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58</v>
      </c>
      <c r="S19" s="158">
        <f>IF('Input Sheet'!U10&gt;20,20,'Input Sheet'!U10)</f>
        <v>1.0786684024549005</v>
      </c>
      <c r="T19" s="159">
        <f>'Input Sheet'!Z10</f>
        <v>84.78901363507336</v>
      </c>
      <c r="U19" s="22"/>
      <c r="V19" s="66"/>
      <c r="W19" s="150" t="str">
        <f>LEFT('Input Sheet'!S10,3)</f>
        <v>1.3</v>
      </c>
      <c r="X19" s="150">
        <f t="shared" si="1"/>
        <v>84.78901363507336</v>
      </c>
      <c r="Y19" s="150">
        <f t="shared" si="2"/>
        <v>1.0786684024549005</v>
      </c>
      <c r="Z19" s="160">
        <f>IF('Input Sheet'!Y10&gt;20,20,'Input Sheet'!Y10)</f>
        <v>-1.2661402274997759</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149</v>
      </c>
      <c r="S20" s="158">
        <f>IF('Input Sheet'!U11&gt;20,20,'Input Sheet'!U11)</f>
        <v>2.7710619304444859</v>
      </c>
      <c r="T20" s="159">
        <f>'Input Sheet'!Z11</f>
        <v>331.93623621421557</v>
      </c>
      <c r="U20" s="22"/>
      <c r="V20" s="66"/>
      <c r="W20" s="150" t="str">
        <f>LEFT('Input Sheet'!S11,3)</f>
        <v>1.4</v>
      </c>
      <c r="X20" s="150">
        <f t="shared" si="1"/>
        <v>300</v>
      </c>
      <c r="Y20" s="150">
        <f t="shared" si="2"/>
        <v>2.7710619304444859</v>
      </c>
      <c r="Z20" s="160">
        <f>IF('Input Sheet'!Y11&gt;20,20,'Input Sheet'!Y11)</f>
        <v>15.604677558835828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76</v>
      </c>
      <c r="S21" s="158">
        <f>IF('Input Sheet'!U12&gt;20,20,'Input Sheet'!U12)</f>
        <v>1.4134275618374559</v>
      </c>
      <c r="T21" s="159">
        <f>'Input Sheet'!Z12</f>
        <v>123.10205642665268</v>
      </c>
      <c r="U21" s="22"/>
      <c r="V21" s="66"/>
      <c r="W21" s="150" t="str">
        <f>LEFT('Input Sheet'!S12,3)</f>
        <v>1.5</v>
      </c>
      <c r="X21" s="150">
        <f t="shared" si="1"/>
        <v>123.10205642665268</v>
      </c>
      <c r="Y21" s="150">
        <f t="shared" si="2"/>
        <v>1.4134275618374559</v>
      </c>
      <c r="Z21" s="160">
        <f>IF('Input Sheet'!Y12&gt;20,20,'Input Sheet'!Y12)</f>
        <v>1.8257127040957455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82</v>
      </c>
      <c r="S22" s="158">
        <f>IF('Input Sheet'!U13&gt;20,20,'Input Sheet'!U13)</f>
        <v>1.5250139482983076</v>
      </c>
      <c r="T22" s="159">
        <f>'Input Sheet'!Z13</f>
        <v>62.827108346671132</v>
      </c>
      <c r="U22" s="22"/>
      <c r="V22" s="66"/>
      <c r="W22" s="150" t="str">
        <f>LEFT('Input Sheet'!S13,3)</f>
        <v>2.6</v>
      </c>
      <c r="X22" s="150">
        <f>IF(T22&gt;300,300,T22)</f>
        <v>62.827108346671132</v>
      </c>
      <c r="Y22" s="150">
        <f t="shared" si="2"/>
        <v>1.5250139482983076</v>
      </c>
      <c r="Z22" s="160">
        <f>IF('Input Sheet'!Y13&gt;20,20,'Input Sheet'!Y13)</f>
        <v>-4.2992788653918943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-8.3689991408251512</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638</v>
      </c>
      <c r="S24" s="158">
        <f>IF('Input Sheet'!U15&gt;20,20,'Input Sheet'!U15)</f>
        <v>11.865352427003906</v>
      </c>
      <c r="T24" s="159">
        <f>'Input Sheet'!Z15</f>
        <v>441.6975037320621</v>
      </c>
      <c r="U24" s="22"/>
      <c r="V24" s="66"/>
      <c r="W24" s="150" t="str">
        <f>LEFT('Input Sheet'!S15,3)</f>
        <v>2.8</v>
      </c>
      <c r="X24" s="150">
        <f t="shared" si="1"/>
        <v>300</v>
      </c>
      <c r="Y24" s="150">
        <f t="shared" si="2"/>
        <v>11.865352427003906</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-17.579452977942712</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338</v>
      </c>
      <c r="S26" s="158">
        <f>IF('Input Sheet'!U17&gt;20,20,'Input Sheet'!U17)</f>
        <v>6.2860331039613166</v>
      </c>
      <c r="T26" s="159">
        <f>'Input Sheet'!Z17</f>
        <v>259.19907346124313</v>
      </c>
      <c r="U26" s="22"/>
      <c r="V26" s="66"/>
      <c r="W26" s="150" t="str">
        <f>LEFT('Input Sheet'!S17,4)</f>
        <v>3.10</v>
      </c>
      <c r="X26" s="150">
        <f t="shared" si="1"/>
        <v>259.19907346124313</v>
      </c>
      <c r="Y26" s="150">
        <f t="shared" si="2"/>
        <v>6.2860331039613166</v>
      </c>
      <c r="Z26" s="160">
        <f>IF('Input Sheet'!Y17&gt;20,20,'Input Sheet'!Y17)</f>
        <v>18.404044502025997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128</v>
      </c>
      <c r="S27" s="158">
        <f>IF('Input Sheet'!U18&gt;20,20,'Input Sheet'!U18)</f>
        <v>2.3805095778315044</v>
      </c>
      <c r="T27" s="159">
        <f>'Input Sheet'!Z18</f>
        <v>70.312693902605645</v>
      </c>
      <c r="U27" s="22"/>
      <c r="V27" s="66"/>
      <c r="W27" s="150" t="str">
        <f>LEFT('Input Sheet'!S18,4)</f>
        <v>3.11</v>
      </c>
      <c r="X27" s="150">
        <f t="shared" si="1"/>
        <v>70.312693902605645</v>
      </c>
      <c r="Y27" s="150">
        <f t="shared" si="2"/>
        <v>2.3805095778315044</v>
      </c>
      <c r="Z27" s="160">
        <f>IF('Input Sheet'!Y18&gt;20,20,'Input Sheet'!Y18)</f>
        <v>-4.0750973263634052</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459</v>
      </c>
      <c r="S28" s="158">
        <f>IF('Input Sheet'!U19&gt;20,20,'Input Sheet'!U19)</f>
        <v>8.5363585642551616</v>
      </c>
      <c r="T28" s="159">
        <f>'Input Sheet'!Z19</f>
        <v>340.33773400200442</v>
      </c>
      <c r="U28" s="22"/>
      <c r="V28" s="66"/>
      <c r="W28" s="150" t="str">
        <f>LEFT('Input Sheet'!S19,4)</f>
        <v>3.12</v>
      </c>
      <c r="X28" s="150">
        <f t="shared" si="1"/>
        <v>300</v>
      </c>
      <c r="Y28" s="150">
        <f t="shared" si="2"/>
        <v>8.5363585642551616</v>
      </c>
      <c r="Z28" s="160">
        <f>IF('Input Sheet'!Y19&gt;20,20,'Input Sheet'!Y19)</f>
        <v>20</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263</v>
      </c>
      <c r="S29" s="158">
        <f>IF('Input Sheet'!U20&gt;20,20,'Input Sheet'!U20)</f>
        <v>4.8912032732006692</v>
      </c>
      <c r="T29" s="159">
        <f>'Input Sheet'!Z20</f>
        <v>178.90409699562107</v>
      </c>
      <c r="U29" s="22"/>
      <c r="V29" s="66"/>
      <c r="W29" s="150" t="str">
        <f>LEFT('Input Sheet'!S20,4)</f>
        <v>3.13</v>
      </c>
      <c r="X29" s="150">
        <f t="shared" si="1"/>
        <v>178.90409699562107</v>
      </c>
      <c r="Y29" s="150">
        <f t="shared" si="2"/>
        <v>4.8912032732006692</v>
      </c>
      <c r="Z29" s="160">
        <f>IF('Input Sheet'!Y20&gt;20,20,'Input Sheet'!Y20)</f>
        <v>9.7003345719800063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319</v>
      </c>
      <c r="S30" s="158">
        <f>IF('Input Sheet'!U21&gt;20,20,'Input Sheet'!U21)</f>
        <v>5.9326762135019528</v>
      </c>
      <c r="T30" s="159">
        <f>'Input Sheet'!Z21</f>
        <v>169.76647618150611</v>
      </c>
      <c r="U30" s="22"/>
      <c r="V30" s="66"/>
      <c r="W30" s="150" t="str">
        <f>LEFT('Input Sheet'!S21,4)</f>
        <v>3.14</v>
      </c>
      <c r="X30" s="150">
        <f t="shared" si="1"/>
        <v>169.76647618150611</v>
      </c>
      <c r="Y30" s="150">
        <f t="shared" si="2"/>
        <v>5.9326762135019528</v>
      </c>
      <c r="Z30" s="160">
        <f>IF('Input Sheet'!Y21&gt;20,20,'Input Sheet'!Y21)</f>
        <v>9.7350991073333457</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438</v>
      </c>
      <c r="S31" s="158">
        <f>IF('Input Sheet'!U22&gt;20,20,'Input Sheet'!U22)</f>
        <v>8.1458062116421797</v>
      </c>
      <c r="T31" s="159">
        <f>'Input Sheet'!Z22</f>
        <v>149.8763314577391</v>
      </c>
      <c r="U31" s="22"/>
      <c r="V31" s="66"/>
      <c r="W31" s="150" t="str">
        <f>LEFT('Input Sheet'!S22,4)</f>
        <v>4.15</v>
      </c>
      <c r="X31" s="150">
        <f t="shared" si="1"/>
        <v>149.8763314577391</v>
      </c>
      <c r="Y31" s="150">
        <f t="shared" si="2"/>
        <v>8.1458062116421797</v>
      </c>
      <c r="Z31" s="160">
        <f>IF('Input Sheet'!Y22&gt;20,20,'Input Sheet'!Y22)</f>
        <v>8.7679862357360907</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166</v>
      </c>
      <c r="S32" s="158">
        <f>IF('Input Sheet'!U23&gt;20,20,'Input Sheet'!U23)</f>
        <v>3.0872233587502325</v>
      </c>
      <c r="T32" s="159">
        <f>'Input Sheet'!Z23</f>
        <v>79.250053047326787</v>
      </c>
      <c r="U32" s="22"/>
      <c r="V32" s="66"/>
      <c r="W32" s="150" t="str">
        <f>LEFT('Input Sheet'!S23,4)</f>
        <v>4.16</v>
      </c>
      <c r="X32" s="150">
        <f t="shared" si="1"/>
        <v>79.250053047326787</v>
      </c>
      <c r="Y32" s="150">
        <f t="shared" si="2"/>
        <v>3.0872233587502325</v>
      </c>
      <c r="Z32" s="160">
        <f>IF('Input Sheet'!Y23&gt;20,20,'Input Sheet'!Y23)</f>
        <v>-3.0633703125905796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479</v>
      </c>
      <c r="S33" s="158">
        <f>IF('Input Sheet'!U24&gt;20,20,'Input Sheet'!U24)</f>
        <v>8.908313185791334</v>
      </c>
      <c r="T33" s="159">
        <f>'Input Sheet'!Z24</f>
        <v>139.85373736470754</v>
      </c>
      <c r="U33" s="22"/>
      <c r="V33" s="66"/>
      <c r="W33" s="150" t="str">
        <f>LEFT('Input Sheet'!S24,4)</f>
        <v>4.17</v>
      </c>
      <c r="X33" s="150">
        <f t="shared" si="1"/>
        <v>139.85373736470754</v>
      </c>
      <c r="Y33" s="150">
        <f t="shared" si="2"/>
        <v>8.908313185791334</v>
      </c>
      <c r="Z33" s="160">
        <f>IF('Input Sheet'!Y24&gt;20,20,'Input Sheet'!Y24)</f>
        <v>7.6223984609511657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476</v>
      </c>
      <c r="S34" s="158">
        <f>IF('Input Sheet'!U25&gt;20,20,'Input Sheet'!U25)</f>
        <v>8.8525199925609073</v>
      </c>
      <c r="T34" s="159">
        <f>'Input Sheet'!Z25</f>
        <v>129.19945480289368</v>
      </c>
      <c r="U34" s="22"/>
      <c r="V34" s="66"/>
      <c r="W34" s="150" t="str">
        <f>LEFT('Input Sheet'!S25,4)</f>
        <v>4.18</v>
      </c>
      <c r="X34" s="150">
        <f t="shared" si="1"/>
        <v>129.19945480289368</v>
      </c>
      <c r="Y34" s="150">
        <f t="shared" si="2"/>
        <v>8.8525199925609073</v>
      </c>
      <c r="Z34" s="160">
        <f>IF('Input Sheet'!Y25&gt;20,20,'Input Sheet'!Y25)</f>
        <v>5.8071186859965094</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303</v>
      </c>
      <c r="S35" s="158">
        <f>IF('Input Sheet'!U26&gt;20,20,'Input Sheet'!U26)</f>
        <v>5.635112516273014</v>
      </c>
      <c r="T35" s="159">
        <f>'Input Sheet'!Z26</f>
        <v>87.597740778693407</v>
      </c>
      <c r="U35" s="22"/>
      <c r="V35" s="66"/>
      <c r="W35" s="150" t="str">
        <f>LEFT('Input Sheet'!S26,4)</f>
        <v>4.19</v>
      </c>
      <c r="X35" s="150">
        <f t="shared" si="1"/>
        <v>87.597740778693407</v>
      </c>
      <c r="Y35" s="150">
        <f t="shared" si="2"/>
        <v>5.635112516273014</v>
      </c>
      <c r="Z35" s="160">
        <f>IF('Input Sheet'!Y26&gt;20,20,'Input Sheet'!Y26)</f>
        <v>-2.3845925371981447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389</v>
      </c>
      <c r="S36" s="158">
        <f>IF('Input Sheet'!U27&gt;20,20,'Input Sheet'!U27)</f>
        <v>7.2345173888785572</v>
      </c>
      <c r="T36" s="159">
        <f>'Input Sheet'!Z27</f>
        <v>172.56678784083124</v>
      </c>
      <c r="U36" s="22"/>
      <c r="V36" s="66"/>
      <c r="W36" s="150" t="str">
        <f>LEFT('Input Sheet'!S27,4)</f>
        <v>5.20</v>
      </c>
      <c r="X36" s="150">
        <f t="shared" si="1"/>
        <v>172.56678784083124</v>
      </c>
      <c r="Y36" s="150">
        <f t="shared" si="2"/>
        <v>7.2345173888785572</v>
      </c>
      <c r="Z36" s="160">
        <f>IF('Input Sheet'!Y27&gt;20,20,'Input Sheet'!Y27)</f>
        <v>11.130992375805606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110</v>
      </c>
      <c r="S37" s="158">
        <f>IF('Input Sheet'!U28&gt;20,20,'Input Sheet'!U28)</f>
        <v>2.0457504184489492</v>
      </c>
      <c r="T37" s="159">
        <f>'Input Sheet'!Z28</f>
        <v>36.777507943973056</v>
      </c>
      <c r="U37" s="22"/>
      <c r="V37" s="66"/>
      <c r="W37" s="150" t="str">
        <f>LEFT('Input Sheet'!S28,4)</f>
        <v>5.21</v>
      </c>
      <c r="X37" s="150">
        <f t="shared" si="1"/>
        <v>36.777507943973056</v>
      </c>
      <c r="Y37" s="150">
        <f t="shared" si="2"/>
        <v>2.0457504184489492</v>
      </c>
      <c r="Z37" s="160">
        <f>IF('Input Sheet'!Y28&gt;20,20,'Input Sheet'!Y28)</f>
        <v>-11.251348400239829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65</v>
      </c>
      <c r="S38" s="158">
        <f>IF('Input Sheet'!U29&gt;20,20,'Input Sheet'!U29)</f>
        <v>1.2088525199925608</v>
      </c>
      <c r="T38" s="159">
        <f>'Input Sheet'!Z29</f>
        <v>20.180421606555594</v>
      </c>
      <c r="U38" s="22"/>
      <c r="V38" s="66"/>
      <c r="W38" s="150" t="str">
        <f>LEFT('Input Sheet'!S29,4)</f>
        <v>5.22</v>
      </c>
      <c r="X38" s="150">
        <f t="shared" si="1"/>
        <v>20.180421606555594</v>
      </c>
      <c r="Y38" s="150">
        <f t="shared" si="2"/>
        <v>1.2088525199925608</v>
      </c>
      <c r="Z38" s="160">
        <f>IF('Input Sheet'!Y29&gt;20,20,'Input Sheet'!Y29)</f>
        <v>-14.774557480401967</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54</v>
      </c>
      <c r="S39" s="158">
        <f>IF('Input Sheet'!U30&gt;20,20,'Input Sheet'!U30)</f>
        <v>1.004277478147666</v>
      </c>
      <c r="T39" s="159">
        <f>'Input Sheet'!Z30</f>
        <v>16.243809712501506</v>
      </c>
      <c r="U39" s="22"/>
      <c r="V39" s="66"/>
      <c r="W39" s="150" t="str">
        <f>LEFT('Input Sheet'!S30,4)</f>
        <v>5.23</v>
      </c>
      <c r="X39" s="150">
        <f t="shared" si="1"/>
        <v>16.243809712501506</v>
      </c>
      <c r="Y39" s="150">
        <f t="shared" si="2"/>
        <v>1.004277478147666</v>
      </c>
      <c r="Z39" s="160">
        <f>IF('Input Sheet'!Y30&gt;20,20,'Input Sheet'!Y30)</f>
        <v>-15.766234304253331</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-22.461019600161581</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-13.609975428917286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61B98AFA-6832-4A6F-9564-24AED89CD96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CA5EE-35E0-4D4B-AEB8-B2439AC84B8B}">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Netherpool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5.1348420969685699E-2</v>
      </c>
      <c r="K20" s="212"/>
      <c r="L20" s="213">
        <f>IF('Wellbeing Acorn Knowledge Group'!$AX$3=0,'Wellbeing Acorn Knowledge Group'!AZ6,'Wellbeing Acorn Knowledge Group'!AZ36)</f>
        <v>103.3783759143317</v>
      </c>
      <c r="M20" s="213"/>
      <c r="N20" s="214"/>
      <c r="O20" s="214"/>
      <c r="P20" s="214"/>
      <c r="Q20" s="214"/>
      <c r="R20" s="78"/>
      <c r="S20" s="78"/>
      <c r="T20" s="78"/>
      <c r="U20" s="72"/>
      <c r="V20" s="72"/>
      <c r="W20" s="187"/>
      <c r="X20" s="66"/>
      <c r="Y20" s="84"/>
      <c r="Z20" s="1">
        <f>IF(L20="",100,L20)</f>
        <v>103.3783759143317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0.15073289448372698</v>
      </c>
      <c r="K21" s="212"/>
      <c r="L21" s="213">
        <f>IF('Wellbeing Acorn Knowledge Group'!$AX$3=0,'Wellbeing Acorn Knowledge Group'!AZ7,'Wellbeing Acorn Knowledge Group'!AZ37)</f>
        <v>100.30006581466098</v>
      </c>
      <c r="M21" s="213"/>
      <c r="N21" s="214"/>
      <c r="O21" s="214"/>
      <c r="P21" s="214"/>
      <c r="Q21" s="214"/>
      <c r="R21" s="78"/>
      <c r="S21" s="78"/>
      <c r="T21" s="78"/>
      <c r="U21" s="72"/>
      <c r="V21" s="72"/>
      <c r="W21" s="187"/>
      <c r="X21" s="66"/>
      <c r="Y21" s="84"/>
      <c r="Z21" s="1">
        <f>IF(L21="",100,L21)</f>
        <v>100.30006581466098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8.3792046621536165E-2</v>
      </c>
      <c r="K22" s="212"/>
      <c r="L22" s="213">
        <f>IF('Wellbeing Acorn Knowledge Group'!$AX$3=0,'Wellbeing Acorn Knowledge Group'!AZ8,'Wellbeing Acorn Knowledge Group'!AZ38)</f>
        <v>102.17688714211891</v>
      </c>
      <c r="M22" s="213"/>
      <c r="N22" s="214"/>
      <c r="O22" s="214"/>
      <c r="P22" s="214"/>
      <c r="Q22" s="214"/>
      <c r="R22" s="78"/>
      <c r="S22" s="78"/>
      <c r="T22" s="78"/>
      <c r="U22" s="72"/>
      <c r="V22" s="72"/>
      <c r="W22" s="187"/>
      <c r="X22" s="66"/>
      <c r="Y22" s="84"/>
      <c r="Z22" s="1">
        <f>IF(L22="",100,L22)</f>
        <v>102.17688714211891</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0.14030631610135763</v>
      </c>
      <c r="K23" s="212"/>
      <c r="L23" s="213">
        <f>IF('Wellbeing Acorn Knowledge Group'!$AX$3=0,'Wellbeing Acorn Knowledge Group'!AZ9,'Wellbeing Acorn Knowledge Group'!AZ39)</f>
        <v>105.84701593242187</v>
      </c>
      <c r="M23" s="213"/>
      <c r="N23" s="214"/>
      <c r="O23" s="214"/>
      <c r="P23" s="214"/>
      <c r="Q23" s="214"/>
      <c r="R23" s="78"/>
      <c r="S23" s="78"/>
      <c r="T23" s="78"/>
      <c r="U23" s="72"/>
      <c r="V23" s="72"/>
      <c r="W23" s="187"/>
      <c r="X23" s="66"/>
      <c r="Y23" s="84"/>
      <c r="Z23" s="1">
        <f t="shared" ref="Z23:Z65" si="1">IF(L23="",100,L23)</f>
        <v>105.84701593242187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0.19574775909447648</v>
      </c>
      <c r="K24" s="212"/>
      <c r="L24" s="213">
        <f>IF('Wellbeing Acorn Knowledge Group'!$AX$3=0,'Wellbeing Acorn Knowledge Group'!AZ10,'Wellbeing Acorn Knowledge Group'!AZ40)</f>
        <v>100.49715634763679</v>
      </c>
      <c r="M24" s="213"/>
      <c r="N24" s="214"/>
      <c r="O24" s="214"/>
      <c r="P24" s="214"/>
      <c r="Q24" s="214"/>
      <c r="R24" s="78"/>
      <c r="S24" s="78"/>
      <c r="T24" s="78"/>
      <c r="U24" s="72"/>
      <c r="V24" s="72"/>
      <c r="W24" s="187"/>
      <c r="X24" s="66"/>
      <c r="Y24" s="84"/>
      <c r="Z24" s="1">
        <f t="shared" si="1"/>
        <v>100.49715634763679</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0.18887741291184673</v>
      </c>
      <c r="K25" s="212"/>
      <c r="L25" s="213">
        <f>IF('Wellbeing Acorn Knowledge Group'!$AX$3=0,'Wellbeing Acorn Knowledge Group'!AZ11,'Wellbeing Acorn Knowledge Group'!AZ41)</f>
        <v>97.415033657365541</v>
      </c>
      <c r="M25" s="213"/>
      <c r="N25" s="214"/>
      <c r="O25" s="214"/>
      <c r="P25" s="214"/>
      <c r="Q25" s="214"/>
      <c r="R25" s="78"/>
      <c r="S25" s="78"/>
      <c r="T25" s="78"/>
      <c r="U25" s="72"/>
      <c r="V25" s="72"/>
      <c r="W25" s="187"/>
      <c r="X25" s="66"/>
      <c r="Y25" s="84"/>
      <c r="Z25" s="1">
        <f t="shared" si="1"/>
        <v>97.415033657365541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9.6253873425144118E-2</v>
      </c>
      <c r="K26" s="212"/>
      <c r="L26" s="213">
        <f>IF('Wellbeing Acorn Knowledge Group'!$AX$3=0,'Wellbeing Acorn Knowledge Group'!AZ12,'Wellbeing Acorn Knowledge Group'!AZ42)</f>
        <v>96.778549097138082</v>
      </c>
      <c r="M26" s="213"/>
      <c r="N26" s="214"/>
      <c r="O26" s="214"/>
      <c r="P26" s="214"/>
      <c r="Q26" s="214"/>
      <c r="R26" s="78"/>
      <c r="S26" s="78"/>
      <c r="T26" s="78"/>
      <c r="U26" s="72"/>
      <c r="V26" s="72"/>
      <c r="W26" s="187"/>
      <c r="X26" s="66"/>
      <c r="Y26" s="84"/>
      <c r="Z26" s="1">
        <f t="shared" si="1"/>
        <v>96.778549097138082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9.2941276552352611E-2</v>
      </c>
      <c r="K27" s="212"/>
      <c r="L27" s="213">
        <f>IF('Wellbeing Acorn Knowledge Group'!$AX$3=0,'Wellbeing Acorn Knowledge Group'!AZ13,'Wellbeing Acorn Knowledge Group'!AZ43)</f>
        <v>95.463005771035796</v>
      </c>
      <c r="M27" s="213"/>
      <c r="N27" s="214"/>
      <c r="O27" s="214"/>
      <c r="P27" s="214"/>
      <c r="Q27" s="214"/>
      <c r="R27" s="78"/>
      <c r="S27" s="78"/>
      <c r="T27" s="78"/>
      <c r="U27" s="72"/>
      <c r="V27" s="72"/>
      <c r="W27" s="187"/>
      <c r="X27" s="66"/>
      <c r="Y27" s="84"/>
      <c r="Z27" s="1">
        <f t="shared" si="1"/>
        <v>95.463005771035796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D70BDFAB-6284-405B-8DFE-6D069651D2EA}">
      <formula1>List2</formula1>
    </dataValidation>
    <dataValidation type="list" allowBlank="1" showInputMessage="1" showErrorMessage="1" sqref="F13:M13" xr:uid="{F3A2EAF5-8AF4-42D8-99DE-3A27709A4F18}">
      <formula1>Feature_list</formula1>
    </dataValidation>
  </dataValidations>
  <hyperlinks>
    <hyperlink ref="J8:W8" r:id="rId1" tooltip="CACI Copyrights" display="http://www.caci.co.uk/copyrightnotices.pdf" xr:uid="{733B0EC4-A0C8-435B-9754-62A43124FC8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4F6C3-B2D3-4AB5-9EB7-DE9C5500285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FDE5E06C-CEE3-4198-A3D7-C866F15E2C33}"/>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0D06A-C7C6-44C2-8F6B-946BFCDC936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342</v>
      </c>
      <c r="D8" s="307">
        <v>4991</v>
      </c>
      <c r="F8" s="308" t="str">
        <f>IF($G$4=1,S8,IF($G$4=2,AC8,IF($G$4=3,AM8,"")))</f>
        <v>1.1 Elderly in poor health</v>
      </c>
      <c r="G8" s="309">
        <f t="shared" ref="G8:M36" si="0">IF($G$4=1,T8,IF($G$4=2,AD8,IF($G$4=3,AN8,"")))</f>
        <v>342</v>
      </c>
      <c r="H8" s="310">
        <f t="shared" si="0"/>
        <v>6.3604240282685502</v>
      </c>
      <c r="I8" s="309">
        <f t="shared" si="0"/>
        <v>4991</v>
      </c>
      <c r="J8" s="310">
        <f t="shared" si="0"/>
        <v>1.3367258118513559</v>
      </c>
      <c r="K8" s="310">
        <f t="shared" si="0"/>
        <v>6.8523342015628126</v>
      </c>
      <c r="L8" s="310">
        <f t="shared" si="0"/>
        <v>32.077065567841132</v>
      </c>
      <c r="M8" s="309">
        <f t="shared" si="0"/>
        <v>475.82114236721497</v>
      </c>
      <c r="N8" s="311"/>
      <c r="O8" s="312" t="str">
        <f>LEFT(S8,1)</f>
        <v>1</v>
      </c>
      <c r="P8" s="312" t="str">
        <f>LEFT(S8,3)</f>
        <v>1.1</v>
      </c>
      <c r="Q8" s="312">
        <f>RANK(Z8,$Z$8:$Z$72,0)+COUNTIF($Z$8:Z8,Z8)-1</f>
        <v>1</v>
      </c>
      <c r="R8" s="312">
        <f>RANK(U8,$U$8:$U$72,0)+COUNTIF($U$8:U8,U8)-1</f>
        <v>7</v>
      </c>
      <c r="S8" s="293" t="s">
        <v>129</v>
      </c>
      <c r="T8" s="313">
        <f>C8</f>
        <v>342</v>
      </c>
      <c r="U8" s="314">
        <f>T8/SUM(PROFILE_RESULT_COUNT)*100</f>
        <v>6.3604240282685502</v>
      </c>
      <c r="V8" s="313">
        <f>D8</f>
        <v>4991</v>
      </c>
      <c r="W8" s="314">
        <f t="shared" ref="W8:W35" si="1">V8/SUM(BASE_PROFILE_RESULT_COUNT)*100</f>
        <v>1.3367258118513559</v>
      </c>
      <c r="X8" s="310">
        <f>IF(V8&gt;0,(T8/V8)*100,0)</f>
        <v>6.8523342015628126</v>
      </c>
      <c r="Y8" s="310">
        <f t="shared" ref="Y8:Y36" si="2">IF(AND((SQRT((W8*(100-W8))/SUM($T$8:$T$71)))&gt;0, SUM($T$8:$T$71)&gt;0),(U8-W8)/(SQRT((W8*(100-W8))/SUM($T$8:$T$71))),0)</f>
        <v>32.077065567841132</v>
      </c>
      <c r="Z8" s="309">
        <f>IF(AND(W8&gt;0,X8&gt;0),(U8/W8)*100,0)</f>
        <v>475.82114236721497</v>
      </c>
      <c r="AA8" s="72"/>
      <c r="AB8" s="315">
        <v>1</v>
      </c>
      <c r="AC8" s="293" t="str">
        <f>VLOOKUP($AB$8,$Q$8:$Z$73,3,FALSE)</f>
        <v>1.1 Elderly in poor health</v>
      </c>
      <c r="AD8" s="309">
        <f>VLOOKUP($AB$8,$Q$8:$Z$72,4,FALSE)</f>
        <v>342</v>
      </c>
      <c r="AE8" s="310">
        <f>VLOOKUP($AB$8,$Q$8:$Z$72,5,FALSE)</f>
        <v>6.3604240282685502</v>
      </c>
      <c r="AF8" s="309">
        <f>VLOOKUP($AB$8,$Q$8:$Z$72,6,FALSE)</f>
        <v>4991</v>
      </c>
      <c r="AG8" s="310">
        <f>VLOOKUP($AB$8,$Q$8:$Z$72,7,FALSE)</f>
        <v>1.3367258118513559</v>
      </c>
      <c r="AH8" s="310">
        <f>VLOOKUP($AB$8,$Q$8:$Z$72,8,FALSE)</f>
        <v>6.8523342015628126</v>
      </c>
      <c r="AI8" s="310">
        <f>VLOOKUP($AB$8,$Q$8:$Z$72,9,FALSE)</f>
        <v>32.077065567841132</v>
      </c>
      <c r="AJ8" s="309">
        <f>VLOOKUP($AB$8,$Q$8:$Z$72,10,FALSE)</f>
        <v>475.82114236721497</v>
      </c>
      <c r="AK8" s="72"/>
      <c r="AL8" s="315">
        <v>1</v>
      </c>
      <c r="AM8" s="293" t="str">
        <f>VLOOKUP($AL$8,$R$8:$Z$72,2,FALSE)</f>
        <v>2.8 Diverse difficulties</v>
      </c>
      <c r="AN8" s="309">
        <f>VLOOKUP($AL$8,$R$8:$Z$72,3,FALSE)</f>
        <v>638</v>
      </c>
      <c r="AO8" s="310">
        <f>VLOOKUP($AL$8,$R$8:$Z$72,4,FALSE)</f>
        <v>11.865352427003906</v>
      </c>
      <c r="AP8" s="309">
        <f>VLOOKUP($AL$8,$R$8:$Z$72,5,FALSE)</f>
        <v>10030</v>
      </c>
      <c r="AQ8" s="310">
        <f>VLOOKUP($AL$8,$R$8:$Z$72,6,FALSE)</f>
        <v>2.6863073317710078</v>
      </c>
      <c r="AR8" s="310">
        <f>VLOOKUP($AL$8,$R$8:$Z$72,7,FALSE)</f>
        <v>6.3609172482552339</v>
      </c>
      <c r="AS8" s="310">
        <f>VLOOKUP($AL$8,$R$8:$Z$72,8,FALSE)</f>
        <v>41.629643972951754</v>
      </c>
      <c r="AT8" s="309">
        <f>VLOOKUP($AL$8,$R$8:$Z$72,9,FALSE)</f>
        <v>441.6975037320621</v>
      </c>
      <c r="BK8" s="31"/>
      <c r="BM8" s="298"/>
      <c r="BN8" s="299"/>
      <c r="BP8" s="31"/>
      <c r="BQ8" s="31"/>
      <c r="BR8" s="31"/>
    </row>
    <row r="9" spans="2:70" ht="15" customHeight="1" x14ac:dyDescent="0.25">
      <c r="B9" s="306" t="s">
        <v>130</v>
      </c>
      <c r="C9" s="307">
        <v>21</v>
      </c>
      <c r="D9" s="307">
        <v>17514</v>
      </c>
      <c r="F9" s="308" t="str">
        <f t="shared" ref="F9:F36" si="3">IF($G$4=1,S9,IF($G$4=2,AC9,IF($G$4=3,AM9,"")))</f>
        <v>1.2 Unhealthy routines</v>
      </c>
      <c r="G9" s="309">
        <f t="shared" si="0"/>
        <v>21</v>
      </c>
      <c r="H9" s="310">
        <f t="shared" si="0"/>
        <v>0.39055235261298121</v>
      </c>
      <c r="I9" s="309">
        <f t="shared" si="0"/>
        <v>17514</v>
      </c>
      <c r="J9" s="310">
        <f t="shared" si="0"/>
        <v>4.6907264814194845</v>
      </c>
      <c r="K9" s="310">
        <f t="shared" si="0"/>
        <v>0.1199040767386091</v>
      </c>
      <c r="L9" s="310">
        <f t="shared" si="0"/>
        <v>-14.913117022605405</v>
      </c>
      <c r="M9" s="309">
        <f t="shared" si="0"/>
        <v>8.3260525669105778</v>
      </c>
      <c r="N9" s="311"/>
      <c r="O9" s="312" t="str">
        <f t="shared" ref="O9:O36" si="4">LEFT(S9,1)</f>
        <v>1</v>
      </c>
      <c r="P9" s="312" t="str">
        <f t="shared" ref="P9:P16" si="5">LEFT(S9,3)</f>
        <v>1.2</v>
      </c>
      <c r="Q9" s="312">
        <f>RANK(Z9,$Z$8:$Z$72,0)+COUNTIF($Z$8:Z9,Z9)-1</f>
        <v>22</v>
      </c>
      <c r="R9" s="312">
        <f>RANK(U9,$U$8:$U$72,0)+COUNTIF($U$8:U9,U9)-1</f>
        <v>22</v>
      </c>
      <c r="S9" s="293" t="s">
        <v>131</v>
      </c>
      <c r="T9" s="313">
        <f t="shared" ref="T9:T36" si="6">C9</f>
        <v>21</v>
      </c>
      <c r="U9" s="314">
        <f t="shared" ref="U9:U36" si="7">T9/SUM(PROFILE_RESULT_COUNT)*100</f>
        <v>0.39055235261298121</v>
      </c>
      <c r="V9" s="313">
        <f t="shared" ref="V9:V35" si="8">D9</f>
        <v>17514</v>
      </c>
      <c r="W9" s="314">
        <f t="shared" si="1"/>
        <v>4.6907264814194845</v>
      </c>
      <c r="X9" s="310">
        <f t="shared" ref="X9:X36" si="9">IF(V9&gt;0,(T9/V9)*100,0)</f>
        <v>0.1199040767386091</v>
      </c>
      <c r="Y9" s="310">
        <f t="shared" si="2"/>
        <v>-14.913117022605405</v>
      </c>
      <c r="Z9" s="309">
        <f t="shared" ref="Z9:Z36" si="10">IF(AND(W9&gt;0,X9&gt;0),(U9/W9)*100,0)</f>
        <v>8.3260525669105778</v>
      </c>
      <c r="AA9" s="72"/>
      <c r="AB9" s="315">
        <v>2</v>
      </c>
      <c r="AC9" s="293" t="str">
        <f>VLOOKUP($AB$9,$Q$8:$Z$72,3,FALSE)</f>
        <v>2.8 Diverse difficulties</v>
      </c>
      <c r="AD9" s="309">
        <f>VLOOKUP($AB$9,$Q$8:$Z$72,4,FALSE)</f>
        <v>638</v>
      </c>
      <c r="AE9" s="310">
        <f>VLOOKUP($AB$9,$Q$8:$Z$72,5,FALSE)</f>
        <v>11.865352427003906</v>
      </c>
      <c r="AF9" s="309">
        <f>VLOOKUP($AB$9,$Q$8:$Z$72,6,FALSE)</f>
        <v>10030</v>
      </c>
      <c r="AG9" s="310">
        <f>VLOOKUP($AB$9,$Q$8:$Z$72,7,FALSE)</f>
        <v>2.6863073317710078</v>
      </c>
      <c r="AH9" s="310">
        <f>VLOOKUP($AB$9,$Q$8:$Z$72,8,FALSE)</f>
        <v>6.3609172482552339</v>
      </c>
      <c r="AI9" s="310">
        <f>VLOOKUP($AB$9,$Q$8:$Z$72,9,FALSE)</f>
        <v>41.629643972951754</v>
      </c>
      <c r="AJ9" s="309">
        <f>VLOOKUP($AB$9,$Q$8:$Z$72,10,FALSE)</f>
        <v>441.6975037320621</v>
      </c>
      <c r="AK9" s="72"/>
      <c r="AL9" s="315">
        <v>2</v>
      </c>
      <c r="AM9" s="293" t="str">
        <f>VLOOKUP($AL$9,$R$8:$Z$72,2,FALSE)</f>
        <v>4.17 Engaged elders</v>
      </c>
      <c r="AN9" s="309">
        <f>VLOOKUP($AL$9,$R$8:$Z$72,3,FALSE)</f>
        <v>479</v>
      </c>
      <c r="AO9" s="310">
        <f>VLOOKUP($AL$9,$R$8:$Z$72,4,FALSE)</f>
        <v>8.908313185791334</v>
      </c>
      <c r="AP9" s="309">
        <f>VLOOKUP($AL$9,$R$8:$Z$72,5,FALSE)</f>
        <v>23783</v>
      </c>
      <c r="AQ9" s="310">
        <f>VLOOKUP($AL$9,$R$8:$Z$72,6,FALSE)</f>
        <v>6.3697355205892201</v>
      </c>
      <c r="AR9" s="310">
        <f>VLOOKUP($AL$9,$R$8:$Z$72,7,FALSE)</f>
        <v>2.0140436446201067</v>
      </c>
      <c r="AS9" s="310">
        <f>VLOOKUP($AL$9,$R$8:$Z$72,8,FALSE)</f>
        <v>7.6223984609511657</v>
      </c>
      <c r="AT9" s="309">
        <f>VLOOKUP($AL$9,$R$8:$Z$72,9,FALSE)</f>
        <v>139.85373736470754</v>
      </c>
      <c r="BK9" s="31"/>
      <c r="BM9" s="298"/>
      <c r="BN9" s="299"/>
      <c r="BP9" s="31"/>
      <c r="BQ9" s="31"/>
      <c r="BR9" s="31"/>
    </row>
    <row r="10" spans="2:70" ht="15" customHeight="1" x14ac:dyDescent="0.25">
      <c r="B10" s="306" t="s">
        <v>132</v>
      </c>
      <c r="C10" s="307">
        <v>58</v>
      </c>
      <c r="D10" s="307">
        <v>4750</v>
      </c>
      <c r="F10" s="308" t="str">
        <f t="shared" si="3"/>
        <v>1.3 Inactive singles</v>
      </c>
      <c r="G10" s="309">
        <f t="shared" si="0"/>
        <v>58</v>
      </c>
      <c r="H10" s="310">
        <f t="shared" si="0"/>
        <v>1.0786684024549005</v>
      </c>
      <c r="I10" s="309">
        <f t="shared" si="0"/>
        <v>4750</v>
      </c>
      <c r="J10" s="310">
        <f t="shared" si="0"/>
        <v>1.2721794442584533</v>
      </c>
      <c r="K10" s="310">
        <f t="shared" si="0"/>
        <v>1.2210526315789474</v>
      </c>
      <c r="L10" s="310">
        <f t="shared" si="0"/>
        <v>-1.2661402274997759</v>
      </c>
      <c r="M10" s="309">
        <f t="shared" si="0"/>
        <v>84.78901363507336</v>
      </c>
      <c r="N10" s="311"/>
      <c r="O10" s="312" t="str">
        <f t="shared" si="4"/>
        <v>1</v>
      </c>
      <c r="P10" s="312" t="str">
        <f t="shared" si="5"/>
        <v>1.3</v>
      </c>
      <c r="Q10" s="312">
        <f>RANK(Z10,$Z$8:$Z$72,0)+COUNTIF($Z$8:Z10,Z10)-1</f>
        <v>14</v>
      </c>
      <c r="R10" s="312">
        <f>RANK(U10,$U$8:$U$72,0)+COUNTIF($U$8:U10,U10)-1</f>
        <v>19</v>
      </c>
      <c r="S10" s="293" t="s">
        <v>133</v>
      </c>
      <c r="T10" s="313">
        <f t="shared" si="6"/>
        <v>58</v>
      </c>
      <c r="U10" s="314">
        <f t="shared" si="7"/>
        <v>1.0786684024549005</v>
      </c>
      <c r="V10" s="313">
        <f t="shared" si="8"/>
        <v>4750</v>
      </c>
      <c r="W10" s="314">
        <f t="shared" si="1"/>
        <v>1.2721794442584533</v>
      </c>
      <c r="X10" s="310">
        <f t="shared" si="9"/>
        <v>1.2210526315789474</v>
      </c>
      <c r="Y10" s="310">
        <f t="shared" si="2"/>
        <v>-1.2661402274997759</v>
      </c>
      <c r="Z10" s="309">
        <f>IF(AND(W10&gt;0,X10&gt;0),(U10/W10)*100,0)</f>
        <v>84.78901363507336</v>
      </c>
      <c r="AA10" s="72"/>
      <c r="AB10" s="315">
        <v>3</v>
      </c>
      <c r="AC10" s="293" t="str">
        <f>VLOOKUP($AB$10,$Q$8:$Z$72,3,FALSE)</f>
        <v>3.12 Urban isolation</v>
      </c>
      <c r="AD10" s="309">
        <f>VLOOKUP($AB$10,$Q$8:$Z$72,4,FALSE)</f>
        <v>459</v>
      </c>
      <c r="AE10" s="310">
        <f>VLOOKUP($AB$10,$Q$8:$Z$72,5,FALSE)</f>
        <v>8.5363585642551616</v>
      </c>
      <c r="AF10" s="309">
        <f>VLOOKUP($AB$10,$Q$8:$Z$72,6,FALSE)</f>
        <v>9365</v>
      </c>
      <c r="AG10" s="310">
        <f>VLOOKUP($AB$10,$Q$8:$Z$72,7,FALSE)</f>
        <v>2.508202209574824</v>
      </c>
      <c r="AH10" s="310">
        <f>VLOOKUP($AB$10,$Q$8:$Z$72,8,FALSE)</f>
        <v>4.9012279765082756</v>
      </c>
      <c r="AI10" s="310">
        <f>VLOOKUP($AB$10,$Q$8:$Z$72,9,FALSE)</f>
        <v>28.267618010874976</v>
      </c>
      <c r="AJ10" s="309">
        <f>VLOOKUP($AB$10,$Q$8:$Z$72,10,FALSE)</f>
        <v>340.33773400200442</v>
      </c>
      <c r="AK10" s="72"/>
      <c r="AL10" s="315">
        <v>3</v>
      </c>
      <c r="AM10" s="293" t="str">
        <f>VLOOKUP($AL$10,$R$8:$Z$72,2,FALSE)</f>
        <v>4.18 Contented neighbourhoods</v>
      </c>
      <c r="AN10" s="309">
        <f>VLOOKUP($AL$10,$R$8:$Z$72,3,FALSE)</f>
        <v>476</v>
      </c>
      <c r="AO10" s="310">
        <f>VLOOKUP($AL$10,$R$8:$Z$72,4,FALSE)</f>
        <v>8.8525199925609073</v>
      </c>
      <c r="AP10" s="309">
        <f>VLOOKUP($AL$10,$R$8:$Z$72,5,FALSE)</f>
        <v>25583</v>
      </c>
      <c r="AQ10" s="310">
        <f>VLOOKUP($AL$10,$R$8:$Z$72,6,FALSE)</f>
        <v>6.851824573150318</v>
      </c>
      <c r="AR10" s="310">
        <f>VLOOKUP($AL$10,$R$8:$Z$72,7,FALSE)</f>
        <v>1.8606105617011297</v>
      </c>
      <c r="AS10" s="310">
        <f>VLOOKUP($AL$10,$R$8:$Z$72,8,FALSE)</f>
        <v>5.8071186859965094</v>
      </c>
      <c r="AT10" s="309">
        <f>VLOOKUP($AL$10,$R$8:$Z$72,9,FALSE)</f>
        <v>129.19945480289368</v>
      </c>
      <c r="BK10" s="31"/>
      <c r="BM10" s="298"/>
      <c r="BN10" s="299"/>
      <c r="BP10" s="31"/>
      <c r="BQ10" s="31"/>
      <c r="BR10" s="31"/>
    </row>
    <row r="11" spans="2:70" ht="15" customHeight="1" x14ac:dyDescent="0.25">
      <c r="B11" s="306" t="s">
        <v>134</v>
      </c>
      <c r="C11" s="307">
        <v>149</v>
      </c>
      <c r="D11" s="307">
        <v>3117</v>
      </c>
      <c r="F11" s="308" t="str">
        <f t="shared" si="3"/>
        <v>1.4 Struggling on low incomes</v>
      </c>
      <c r="G11" s="309">
        <f>IF($G$4=1,T11,IF($G$4=2,AD11,IF($G$4=3,AN11,"")))</f>
        <v>149</v>
      </c>
      <c r="H11" s="310">
        <f t="shared" si="0"/>
        <v>2.7710619304444859</v>
      </c>
      <c r="I11" s="309">
        <f t="shared" si="0"/>
        <v>3117</v>
      </c>
      <c r="J11" s="310">
        <f t="shared" si="0"/>
        <v>0.83481754268496822</v>
      </c>
      <c r="K11" s="310">
        <f t="shared" si="0"/>
        <v>4.7802374077638756</v>
      </c>
      <c r="L11" s="310">
        <f t="shared" si="0"/>
        <v>15.604677558835828</v>
      </c>
      <c r="M11" s="309">
        <f t="shared" si="0"/>
        <v>331.93623621421557</v>
      </c>
      <c r="N11" s="311"/>
      <c r="O11" s="312" t="str">
        <f t="shared" si="4"/>
        <v>1</v>
      </c>
      <c r="P11" s="312" t="str">
        <f t="shared" si="5"/>
        <v>1.4</v>
      </c>
      <c r="Q11" s="312">
        <f>RANK(Z11,$Z$8:$Z$72,0)+COUNTIF($Z$8:Z11,Z11)-1</f>
        <v>4</v>
      </c>
      <c r="R11" s="312">
        <f>RANK(U11,$U$8:$U$72,0)+COUNTIF($U$8:U11,U11)-1</f>
        <v>13</v>
      </c>
      <c r="S11" s="293" t="s">
        <v>135</v>
      </c>
      <c r="T11" s="313">
        <f t="shared" si="6"/>
        <v>149</v>
      </c>
      <c r="U11" s="314">
        <f t="shared" si="7"/>
        <v>2.7710619304444859</v>
      </c>
      <c r="V11" s="313">
        <f t="shared" si="8"/>
        <v>3117</v>
      </c>
      <c r="W11" s="314">
        <f t="shared" si="1"/>
        <v>0.83481754268496822</v>
      </c>
      <c r="X11" s="310">
        <f t="shared" si="9"/>
        <v>4.7802374077638756</v>
      </c>
      <c r="Y11" s="310">
        <f t="shared" si="2"/>
        <v>15.604677558835828</v>
      </c>
      <c r="Z11" s="309">
        <f t="shared" si="10"/>
        <v>331.93623621421557</v>
      </c>
      <c r="AA11" s="72"/>
      <c r="AB11" s="315">
        <v>4</v>
      </c>
      <c r="AC11" s="293" t="str">
        <f>VLOOKUP($AB$11,$Q$8:$Z$72,3,FALSE)</f>
        <v>1.4 Struggling on low incomes</v>
      </c>
      <c r="AD11" s="309">
        <f>VLOOKUP($AB$11,$Q$8:$Z$72,4,FALSE)</f>
        <v>149</v>
      </c>
      <c r="AE11" s="310">
        <f>VLOOKUP($AB$11,$Q$8:$Z$72,5,FALSE)</f>
        <v>2.7710619304444859</v>
      </c>
      <c r="AF11" s="309">
        <f>VLOOKUP($AB$11,$Q$8:$Z$72,6,FALSE)</f>
        <v>3117</v>
      </c>
      <c r="AG11" s="310">
        <f>VLOOKUP($AB$11,$Q$8:$Z$72,7,FALSE)</f>
        <v>0.83481754268496822</v>
      </c>
      <c r="AH11" s="310">
        <f>VLOOKUP($AB$11,$Q$8:$Z$72,8,FALSE)</f>
        <v>4.7802374077638756</v>
      </c>
      <c r="AI11" s="310">
        <f>VLOOKUP($AB$11,$Q$8:$Z$72,9,FALSE)</f>
        <v>15.604677558835828</v>
      </c>
      <c r="AJ11" s="309">
        <f>VLOOKUP($AB$11,$Q$8:$Z$72,10,FALSE)</f>
        <v>331.93623621421557</v>
      </c>
      <c r="AK11" s="72"/>
      <c r="AL11" s="315">
        <v>4</v>
      </c>
      <c r="AM11" s="293" t="str">
        <f>VLOOKUP($AL$11,$R$8:$Z$72,2,FALSE)</f>
        <v>3.12 Urban isolation</v>
      </c>
      <c r="AN11" s="309">
        <f>VLOOKUP($AL$11,$R$8:$Z$72,3,FALSE)</f>
        <v>459</v>
      </c>
      <c r="AO11" s="310">
        <f>VLOOKUP($AL$11,$R$8:$Z$72,4,FALSE)</f>
        <v>8.5363585642551616</v>
      </c>
      <c r="AP11" s="309">
        <f>VLOOKUP($AL$11,$R$8:$Z$72,5,FALSE)</f>
        <v>9365</v>
      </c>
      <c r="AQ11" s="310">
        <f>VLOOKUP($AL$11,$R$8:$Z$72,6,FALSE)</f>
        <v>2.508202209574824</v>
      </c>
      <c r="AR11" s="310">
        <f>VLOOKUP($AL$11,$R$8:$Z$72,7,FALSE)</f>
        <v>4.9012279765082756</v>
      </c>
      <c r="AS11" s="310">
        <f>VLOOKUP($AL$11,$R$8:$Z$72,8,FALSE)</f>
        <v>28.267618010874976</v>
      </c>
      <c r="AT11" s="309">
        <f>VLOOKUP($AL$11,$R$8:$Z$72,9,FALSE)</f>
        <v>340.33773400200442</v>
      </c>
      <c r="AU11" s="72"/>
      <c r="AV11" s="72"/>
      <c r="AW11" s="72"/>
      <c r="BK11" s="31"/>
      <c r="BM11" s="298"/>
      <c r="BN11" s="299"/>
      <c r="BP11" s="31"/>
      <c r="BR11" s="31"/>
    </row>
    <row r="12" spans="2:70" ht="15" customHeight="1" x14ac:dyDescent="0.25">
      <c r="B12" s="306" t="s">
        <v>136</v>
      </c>
      <c r="C12" s="307">
        <v>76</v>
      </c>
      <c r="D12" s="307">
        <v>4287</v>
      </c>
      <c r="F12" s="308" t="str">
        <f t="shared" si="3"/>
        <v>1.5 Multi-generational strains</v>
      </c>
      <c r="G12" s="309">
        <f t="shared" si="0"/>
        <v>76</v>
      </c>
      <c r="H12" s="310">
        <f t="shared" si="0"/>
        <v>1.4134275618374559</v>
      </c>
      <c r="I12" s="309">
        <f t="shared" si="0"/>
        <v>4287</v>
      </c>
      <c r="J12" s="310">
        <f t="shared" si="0"/>
        <v>1.148175426849682</v>
      </c>
      <c r="K12" s="310">
        <f t="shared" si="0"/>
        <v>1.7728014928854678</v>
      </c>
      <c r="L12" s="310">
        <f t="shared" si="0"/>
        <v>1.8257127040957455</v>
      </c>
      <c r="M12" s="309">
        <f t="shared" si="0"/>
        <v>123.10205642665268</v>
      </c>
      <c r="N12" s="311"/>
      <c r="O12" s="312" t="str">
        <f t="shared" si="4"/>
        <v>1</v>
      </c>
      <c r="P12" s="312" t="str">
        <f t="shared" si="5"/>
        <v>1.5</v>
      </c>
      <c r="Q12" s="312">
        <f>RANK(Z12,$Z$8:$Z$72,0)+COUNTIF($Z$8:Z12,Z12)-1</f>
        <v>12</v>
      </c>
      <c r="R12" s="312">
        <f>RANK(U12,$U$8:$U$72,0)+COUNTIF($U$8:U12,U12)-1</f>
        <v>17</v>
      </c>
      <c r="S12" s="293" t="s">
        <v>137</v>
      </c>
      <c r="T12" s="313">
        <f t="shared" si="6"/>
        <v>76</v>
      </c>
      <c r="U12" s="314">
        <f t="shared" si="7"/>
        <v>1.4134275618374559</v>
      </c>
      <c r="V12" s="313">
        <f t="shared" si="8"/>
        <v>4287</v>
      </c>
      <c r="W12" s="314">
        <f t="shared" si="1"/>
        <v>1.148175426849682</v>
      </c>
      <c r="X12" s="310">
        <f t="shared" si="9"/>
        <v>1.7728014928854678</v>
      </c>
      <c r="Y12" s="310">
        <f>IF(AND((SQRT((W12*(100-W12))/SUM($T$8:$T$71)))&gt;0, SUM($T$8:$T$71)&gt;0),(U12-W12)/(SQRT((W12*(100-W12))/SUM($T$8:$T$71))),0)</f>
        <v>1.8257127040957455</v>
      </c>
      <c r="Z12" s="309">
        <f>IF(AND(W12&gt;0,X12&gt;0),(U12/W12)*100,0)</f>
        <v>123.10205642665268</v>
      </c>
      <c r="AA12" s="72"/>
      <c r="AB12" s="315">
        <v>5</v>
      </c>
      <c r="AC12" s="293" t="str">
        <f>VLOOKUP($AB$12,$Q$8:$Z$72,3,FALSE)</f>
        <v>3.10 Sedentary habits</v>
      </c>
      <c r="AD12" s="309">
        <f>VLOOKUP($AB$12,$Q$8:$Z$72,4,FALSE)</f>
        <v>338</v>
      </c>
      <c r="AE12" s="310">
        <f>VLOOKUP($AB$12,$Q$8:$Z$72,5,FALSE)</f>
        <v>6.2860331039613166</v>
      </c>
      <c r="AF12" s="309">
        <f>VLOOKUP($AB$12,$Q$8:$Z$72,6,FALSE)</f>
        <v>9055</v>
      </c>
      <c r="AG12" s="310">
        <f>VLOOKUP($AB$12,$Q$8:$Z$72,7,FALSE)</f>
        <v>2.4251757616337462</v>
      </c>
      <c r="AH12" s="310">
        <f>VLOOKUP($AB$12,$Q$8:$Z$72,8,FALSE)</f>
        <v>3.7327443401435669</v>
      </c>
      <c r="AI12" s="310">
        <f>VLOOKUP($AB$12,$Q$8:$Z$72,9,FALSE)</f>
        <v>18.404044502025997</v>
      </c>
      <c r="AJ12" s="309">
        <f>VLOOKUP($AB$12,$Q$8:$Z$72,10,FALSE)</f>
        <v>259.19907346124313</v>
      </c>
      <c r="AK12" s="72"/>
      <c r="AL12" s="315">
        <v>5</v>
      </c>
      <c r="AM12" s="293" t="str">
        <f>VLOOKUP($AL$12,$R$8:$Z$72,2,FALSE)</f>
        <v>4.15 Sociable pensioners</v>
      </c>
      <c r="AN12" s="309">
        <f>VLOOKUP($AL$12,$R$8:$Z$72,3,FALSE)</f>
        <v>438</v>
      </c>
      <c r="AO12" s="310">
        <f>VLOOKUP($AL$12,$R$8:$Z$72,4,FALSE)</f>
        <v>8.1458062116421797</v>
      </c>
      <c r="AP12" s="309">
        <f>VLOOKUP($AL$12,$R$8:$Z$72,5,FALSE)</f>
        <v>20293</v>
      </c>
      <c r="AQ12" s="310">
        <f>VLOOKUP($AL$12,$R$8:$Z$72,6,FALSE)</f>
        <v>5.4350184131235348</v>
      </c>
      <c r="AR12" s="310">
        <f>VLOOKUP($AL$12,$R$8:$Z$72,7,FALSE)</f>
        <v>2.1583797368550734</v>
      </c>
      <c r="AS12" s="310">
        <f>VLOOKUP($AL$12,$R$8:$Z$72,8,FALSE)</f>
        <v>8.7679862357360907</v>
      </c>
      <c r="AT12" s="309">
        <f>VLOOKUP($AL$12,$R$8:$Z$72,9,FALSE)</f>
        <v>149.8763314577391</v>
      </c>
      <c r="AU12" s="72"/>
      <c r="AV12" s="72"/>
      <c r="AW12" s="72"/>
      <c r="BK12" s="31"/>
      <c r="BM12" s="298"/>
      <c r="BN12" s="299"/>
      <c r="BP12" s="31"/>
      <c r="BR12" s="31"/>
    </row>
    <row r="13" spans="2:70" ht="15" customHeight="1" x14ac:dyDescent="0.25">
      <c r="B13" s="306" t="s">
        <v>138</v>
      </c>
      <c r="C13" s="307">
        <v>82</v>
      </c>
      <c r="D13" s="307">
        <v>9063</v>
      </c>
      <c r="F13" s="308" t="str">
        <f t="shared" si="3"/>
        <v>2.6 Stressed young families</v>
      </c>
      <c r="G13" s="309">
        <f>IF($G$4=1,T13,IF($G$4=2,AD13,IF($G$4=3,AN13,"")))</f>
        <v>82</v>
      </c>
      <c r="H13" s="310">
        <f t="shared" si="0"/>
        <v>1.5250139482983076</v>
      </c>
      <c r="I13" s="309">
        <f t="shared" si="0"/>
        <v>9063</v>
      </c>
      <c r="J13" s="310">
        <f t="shared" si="0"/>
        <v>2.4273183796451292</v>
      </c>
      <c r="K13" s="310">
        <f t="shared" si="0"/>
        <v>0.90477766743903787</v>
      </c>
      <c r="L13" s="310">
        <f t="shared" si="0"/>
        <v>-4.2992788653918943</v>
      </c>
      <c r="M13" s="309">
        <f t="shared" si="0"/>
        <v>62.827108346671132</v>
      </c>
      <c r="N13" s="311"/>
      <c r="O13" s="312" t="str">
        <f t="shared" si="4"/>
        <v>2</v>
      </c>
      <c r="P13" s="312" t="str">
        <f t="shared" si="5"/>
        <v>2.6</v>
      </c>
      <c r="Q13" s="312">
        <f>RANK(Z13,$Z$8:$Z$72,0)+COUNTIF($Z$8:Z13,Z13)-1</f>
        <v>17</v>
      </c>
      <c r="R13" s="312">
        <f>RANK(U13,$U$8:$U$72,0)+COUNTIF($U$8:U13,U13)-1</f>
        <v>16</v>
      </c>
      <c r="S13" s="293" t="s">
        <v>139</v>
      </c>
      <c r="T13" s="313">
        <f t="shared" si="6"/>
        <v>82</v>
      </c>
      <c r="U13" s="314">
        <f t="shared" si="7"/>
        <v>1.5250139482983076</v>
      </c>
      <c r="V13" s="313">
        <f t="shared" si="8"/>
        <v>9063</v>
      </c>
      <c r="W13" s="314">
        <f t="shared" si="1"/>
        <v>2.4273183796451292</v>
      </c>
      <c r="X13" s="310">
        <f t="shared" si="9"/>
        <v>0.90477766743903787</v>
      </c>
      <c r="Y13" s="310">
        <f t="shared" si="2"/>
        <v>-4.2992788653918943</v>
      </c>
      <c r="Z13" s="309">
        <f t="shared" si="10"/>
        <v>62.827108346671132</v>
      </c>
      <c r="AA13" s="72"/>
      <c r="AB13" s="315">
        <v>6</v>
      </c>
      <c r="AC13" s="293" t="str">
        <f>VLOOKUP($AB$13,$Q$8:$Z$72,3,FALSE)</f>
        <v>3.13 Balanced behaviours</v>
      </c>
      <c r="AD13" s="309">
        <f>VLOOKUP($AB$13,$Q$8:$Z$72,4,FALSE)</f>
        <v>263</v>
      </c>
      <c r="AE13" s="310">
        <f>VLOOKUP($AB$13,$Q$8:$Z$72,5,FALSE)</f>
        <v>4.8912032732006692</v>
      </c>
      <c r="AF13" s="309">
        <f>VLOOKUP($AB$13,$Q$8:$Z$72,6,FALSE)</f>
        <v>10208</v>
      </c>
      <c r="AG13" s="310">
        <f>VLOOKUP($AB$13,$Q$8:$Z$72,7,FALSE)</f>
        <v>2.7339805825242718</v>
      </c>
      <c r="AH13" s="310">
        <f>VLOOKUP($AB$13,$Q$8:$Z$72,8,FALSE)</f>
        <v>2.5764106583072097</v>
      </c>
      <c r="AI13" s="310">
        <f>VLOOKUP($AB$13,$Q$8:$Z$72,9,FALSE)</f>
        <v>9.7003345719800063</v>
      </c>
      <c r="AJ13" s="309">
        <f>VLOOKUP($AB$13,$Q$8:$Z$72,10,FALSE)</f>
        <v>178.90409699562107</v>
      </c>
      <c r="AK13" s="72"/>
      <c r="AL13" s="315">
        <v>6</v>
      </c>
      <c r="AM13" s="293" t="str">
        <f>VLOOKUP($AL$13,$R$8:$Z$72,2,FALSE)</f>
        <v>5.20 Five-a-day families</v>
      </c>
      <c r="AN13" s="309">
        <f>VLOOKUP($AL$13,$R$8:$Z$72,3,FALSE)</f>
        <v>389</v>
      </c>
      <c r="AO13" s="310">
        <f>VLOOKUP($AL$13,$R$8:$Z$72,4,FALSE)</f>
        <v>7.2345173888785572</v>
      </c>
      <c r="AP13" s="309">
        <f>VLOOKUP($AL$13,$R$8:$Z$72,5,FALSE)</f>
        <v>15653</v>
      </c>
      <c r="AQ13" s="310">
        <f>VLOOKUP($AL$13,$R$8:$Z$72,6,FALSE)</f>
        <v>4.1922999665215936</v>
      </c>
      <c r="AR13" s="310">
        <f>VLOOKUP($AL$13,$R$8:$Z$72,7,FALSE)</f>
        <v>2.4851466172618668</v>
      </c>
      <c r="AS13" s="310">
        <f>VLOOKUP($AL$13,$R$8:$Z$72,8,FALSE)</f>
        <v>11.130992375805606</v>
      </c>
      <c r="AT13" s="309">
        <f>VLOOKUP($AL$13,$R$8:$Z$72,9,FALSE)</f>
        <v>172.56678784083124</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-8.3689991408251512</v>
      </c>
      <c r="M14" s="309">
        <f t="shared" si="0"/>
        <v>0</v>
      </c>
      <c r="N14" s="311"/>
      <c r="O14" s="312" t="str">
        <f t="shared" si="4"/>
        <v>2</v>
      </c>
      <c r="P14" s="312" t="str">
        <f t="shared" si="5"/>
        <v>2.7</v>
      </c>
      <c r="Q14" s="312">
        <f>RANK(Z14,$Z$8:$Z$72,0)+COUNTIF($Z$8:Z14,Z14)-1</f>
        <v>23</v>
      </c>
      <c r="R14" s="312">
        <f>RANK(U14,$U$8:$U$72,0)+COUNTIF($U$8:U14,U14)-1</f>
        <v>23</v>
      </c>
      <c r="S14" s="293" t="s">
        <v>141</v>
      </c>
      <c r="T14" s="313">
        <f t="shared" si="6"/>
        <v>0</v>
      </c>
      <c r="U14" s="314">
        <f t="shared" si="7"/>
        <v>0</v>
      </c>
      <c r="V14" s="313">
        <f t="shared" si="8"/>
        <v>4801</v>
      </c>
      <c r="W14" s="314">
        <f t="shared" si="1"/>
        <v>1.2858386340810177</v>
      </c>
      <c r="X14" s="310">
        <f t="shared" si="9"/>
        <v>0</v>
      </c>
      <c r="Y14" s="310">
        <f t="shared" si="2"/>
        <v>-8.3689991408251512</v>
      </c>
      <c r="Z14" s="309">
        <f t="shared" si="10"/>
        <v>0</v>
      </c>
      <c r="AA14" s="72"/>
      <c r="AB14" s="315">
        <v>7</v>
      </c>
      <c r="AC14" s="293" t="str">
        <f>VLOOKUP($AB$14,$Q$8:$Z$72,3,FALSE)</f>
        <v>5.20 Five-a-day families</v>
      </c>
      <c r="AD14" s="309">
        <f>VLOOKUP($AB$14,$Q$8:$Z$72,4,FALSE)</f>
        <v>389</v>
      </c>
      <c r="AE14" s="310">
        <f>VLOOKUP($AB$14,$Q$8:$Z$72,5,FALSE)</f>
        <v>7.2345173888785572</v>
      </c>
      <c r="AF14" s="309">
        <f>VLOOKUP($AB$14,$Q$8:$Z$72,6,FALSE)</f>
        <v>15653</v>
      </c>
      <c r="AG14" s="310">
        <f>VLOOKUP($AB$14,$Q$8:$Z$72,7,FALSE)</f>
        <v>4.1922999665215936</v>
      </c>
      <c r="AH14" s="310">
        <f>VLOOKUP($AB$14,$Q$8:$Z$72,8,FALSE)</f>
        <v>2.4851466172618668</v>
      </c>
      <c r="AI14" s="310">
        <f>VLOOKUP($AB$14,$Q$8:$Z$72,9,FALSE)</f>
        <v>11.130992375805606</v>
      </c>
      <c r="AJ14" s="309">
        <f>VLOOKUP($AB$14,$Q$8:$Z$72,10,FALSE)</f>
        <v>172.56678784083124</v>
      </c>
      <c r="AK14" s="72"/>
      <c r="AL14" s="315">
        <v>7</v>
      </c>
      <c r="AM14" s="293" t="str">
        <f>VLOOKUP($AL$14,$R$8:$Z$72,2,FALSE)</f>
        <v>1.1 Elderly in poor health</v>
      </c>
      <c r="AN14" s="309">
        <f>VLOOKUP($AL$14,$R$8:$Z$72,3,FALSE)</f>
        <v>342</v>
      </c>
      <c r="AO14" s="310">
        <f>VLOOKUP($AL$14,$R$8:$Z$72,4,FALSE)</f>
        <v>6.3604240282685502</v>
      </c>
      <c r="AP14" s="309">
        <f>VLOOKUP($AL$14,$R$8:$Z$72,5,FALSE)</f>
        <v>4991</v>
      </c>
      <c r="AQ14" s="310">
        <f>VLOOKUP($AL$14,$R$8:$Z$72,6,FALSE)</f>
        <v>1.3367258118513559</v>
      </c>
      <c r="AR14" s="310">
        <f>VLOOKUP($AL$14,$R$8:$Z$72,7,FALSE)</f>
        <v>6.8523342015628126</v>
      </c>
      <c r="AS14" s="310">
        <f>VLOOKUP($AL$14,$R$8:$Z$72,8,FALSE)</f>
        <v>32.077065567841132</v>
      </c>
      <c r="AT14" s="309">
        <f>VLOOKUP($AL$14,$R$8:$Z$72,9,FALSE)</f>
        <v>475.82114236721497</v>
      </c>
      <c r="AU14" s="72"/>
      <c r="AV14" s="72"/>
      <c r="AW14" s="72"/>
      <c r="BK14" s="31"/>
      <c r="BM14" s="298"/>
      <c r="BN14" s="299"/>
      <c r="BP14" s="31"/>
      <c r="BR14" s="31"/>
    </row>
    <row r="15" spans="2:70" ht="15" customHeight="1" x14ac:dyDescent="0.25">
      <c r="B15" s="306" t="s">
        <v>142</v>
      </c>
      <c r="C15" s="307">
        <v>638</v>
      </c>
      <c r="D15" s="307">
        <v>10030</v>
      </c>
      <c r="F15" s="308" t="str">
        <f t="shared" si="3"/>
        <v>2.8 Diverse difficulties</v>
      </c>
      <c r="G15" s="309">
        <f t="shared" si="0"/>
        <v>638</v>
      </c>
      <c r="H15" s="310">
        <f t="shared" si="0"/>
        <v>11.865352427003906</v>
      </c>
      <c r="I15" s="309">
        <f t="shared" si="0"/>
        <v>10030</v>
      </c>
      <c r="J15" s="310">
        <f t="shared" si="0"/>
        <v>2.6863073317710078</v>
      </c>
      <c r="K15" s="310">
        <f t="shared" si="0"/>
        <v>6.3609172482552339</v>
      </c>
      <c r="L15" s="310">
        <f t="shared" si="0"/>
        <v>41.629643972951754</v>
      </c>
      <c r="M15" s="309">
        <f t="shared" si="0"/>
        <v>441.6975037320621</v>
      </c>
      <c r="N15" s="311"/>
      <c r="O15" s="312" t="str">
        <f t="shared" si="4"/>
        <v>2</v>
      </c>
      <c r="P15" s="312" t="str">
        <f t="shared" si="5"/>
        <v>2.8</v>
      </c>
      <c r="Q15" s="312">
        <f>RANK(Z15,$Z$8:$Z$72,0)+COUNTIF($Z$8:Z15,Z15)-1</f>
        <v>2</v>
      </c>
      <c r="R15" s="312">
        <f>RANK(U15,$U$8:$U$72,0)+COUNTIF($U$8:U15,U15)-1</f>
        <v>1</v>
      </c>
      <c r="S15" s="293" t="s">
        <v>143</v>
      </c>
      <c r="T15" s="313">
        <f t="shared" si="6"/>
        <v>638</v>
      </c>
      <c r="U15" s="314">
        <f t="shared" si="7"/>
        <v>11.865352427003906</v>
      </c>
      <c r="V15" s="313">
        <f t="shared" si="8"/>
        <v>10030</v>
      </c>
      <c r="W15" s="314">
        <f t="shared" si="1"/>
        <v>2.6863073317710078</v>
      </c>
      <c r="X15" s="310">
        <f t="shared" si="9"/>
        <v>6.3609172482552339</v>
      </c>
      <c r="Y15" s="310">
        <f t="shared" si="2"/>
        <v>41.629643972951754</v>
      </c>
      <c r="Z15" s="309">
        <f t="shared" si="10"/>
        <v>441.6975037320621</v>
      </c>
      <c r="AA15" s="72"/>
      <c r="AB15" s="315">
        <v>8</v>
      </c>
      <c r="AC15" s="293" t="str">
        <f>VLOOKUP($AB$15,$Q$8:$Z$72,3,FALSE)</f>
        <v>3.14 Mid-life moderation</v>
      </c>
      <c r="AD15" s="309">
        <f>VLOOKUP($AB$15,$Q$8:$Z$72,4,FALSE)</f>
        <v>319</v>
      </c>
      <c r="AE15" s="310">
        <f>VLOOKUP($AB$15,$Q$8:$Z$72,5,FALSE)</f>
        <v>5.9326762135019528</v>
      </c>
      <c r="AF15" s="309">
        <f>VLOOKUP($AB$15,$Q$8:$Z$72,6,FALSE)</f>
        <v>13048</v>
      </c>
      <c r="AG15" s="310">
        <f>VLOOKUP($AB$15,$Q$8:$Z$72,7,FALSE)</f>
        <v>3.4946099765651155</v>
      </c>
      <c r="AH15" s="310">
        <f>VLOOKUP($AB$15,$Q$8:$Z$72,8,FALSE)</f>
        <v>2.4448191293684856</v>
      </c>
      <c r="AI15" s="310">
        <f>VLOOKUP($AB$15,$Q$8:$Z$72,9,FALSE)</f>
        <v>9.7350991073333457</v>
      </c>
      <c r="AJ15" s="309">
        <f>VLOOKUP($AB$15,$Q$8:$Z$72,10,FALSE)</f>
        <v>169.76647618150611</v>
      </c>
      <c r="AK15" s="72"/>
      <c r="AL15" s="315">
        <v>8</v>
      </c>
      <c r="AM15" s="293" t="str">
        <f>VLOOKUP($AL$15,$R$8:$Z$72,2,FALSE)</f>
        <v>3.10 Sedentary habits</v>
      </c>
      <c r="AN15" s="309">
        <f>VLOOKUP($AL$15,$R$8:$Z$72,3,FALSE)</f>
        <v>338</v>
      </c>
      <c r="AO15" s="310">
        <f>VLOOKUP($AL$15,$R$8:$Z$72,4,FALSE)</f>
        <v>6.2860331039613166</v>
      </c>
      <c r="AP15" s="309">
        <f>VLOOKUP($AL$15,$R$8:$Z$72,5,FALSE)</f>
        <v>9055</v>
      </c>
      <c r="AQ15" s="310">
        <f>VLOOKUP($AL$15,$R$8:$Z$72,6,FALSE)</f>
        <v>2.4251757616337462</v>
      </c>
      <c r="AR15" s="310">
        <f>VLOOKUP($AL$15,$R$8:$Z$72,7,FALSE)</f>
        <v>3.7327443401435669</v>
      </c>
      <c r="AS15" s="310">
        <f>VLOOKUP($AL$15,$R$8:$Z$72,8,FALSE)</f>
        <v>18.404044502025997</v>
      </c>
      <c r="AT15" s="309">
        <f>VLOOKUP($AL$15,$R$8:$Z$72,9,FALSE)</f>
        <v>259.19907346124313</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-17.579452977942712</v>
      </c>
      <c r="M16" s="309">
        <f t="shared" si="0"/>
        <v>0</v>
      </c>
      <c r="N16" s="311"/>
      <c r="O16" s="312" t="str">
        <f t="shared" si="4"/>
        <v>2</v>
      </c>
      <c r="P16" s="312" t="str">
        <f t="shared" si="5"/>
        <v>2.9</v>
      </c>
      <c r="Q16" s="312">
        <f>RANK(Z16,$Z$8:$Z$72,0)+COUNTIF($Z$8:Z16,Z16)-1</f>
        <v>24</v>
      </c>
      <c r="R16" s="312">
        <f>RANK(U16,$U$8:$U$72,0)+COUNTIF($U$8:U16,U16)-1</f>
        <v>24</v>
      </c>
      <c r="S16" s="293" t="s">
        <v>145</v>
      </c>
      <c r="T16" s="313">
        <f t="shared" si="6"/>
        <v>0</v>
      </c>
      <c r="U16" s="314">
        <f t="shared" si="7"/>
        <v>0</v>
      </c>
      <c r="V16" s="313">
        <f t="shared" si="8"/>
        <v>20293</v>
      </c>
      <c r="W16" s="314">
        <f t="shared" si="1"/>
        <v>5.4350184131235348</v>
      </c>
      <c r="X16" s="310">
        <f t="shared" si="9"/>
        <v>0</v>
      </c>
      <c r="Y16" s="310">
        <f t="shared" si="2"/>
        <v>-17.579452977942712</v>
      </c>
      <c r="Z16" s="309">
        <f t="shared" si="10"/>
        <v>0</v>
      </c>
      <c r="AA16" s="72"/>
      <c r="AB16" s="315">
        <v>9</v>
      </c>
      <c r="AC16" s="293" t="str">
        <f>VLOOKUP($AB$16,$Q$8:$Z$72,3,FALSE)</f>
        <v>4.15 Sociable pensioners</v>
      </c>
      <c r="AD16" s="309">
        <f>VLOOKUP($AB$16,$Q$8:$Z$72,4,FALSE)</f>
        <v>438</v>
      </c>
      <c r="AE16" s="310">
        <f>VLOOKUP($AB$16,$Q$8:$Z$72,5,FALSE)</f>
        <v>8.1458062116421797</v>
      </c>
      <c r="AF16" s="309">
        <f>VLOOKUP($AB$16,$Q$8:$Z$72,6,FALSE)</f>
        <v>20293</v>
      </c>
      <c r="AG16" s="310">
        <f>VLOOKUP($AB$16,$Q$8:$Z$72,7,FALSE)</f>
        <v>5.4350184131235348</v>
      </c>
      <c r="AH16" s="310">
        <f>VLOOKUP($AB$16,$Q$8:$Z$72,8,FALSE)</f>
        <v>2.1583797368550734</v>
      </c>
      <c r="AI16" s="310">
        <f>VLOOKUP($AB$16,$Q$8:$Z$72,9,FALSE)</f>
        <v>8.7679862357360907</v>
      </c>
      <c r="AJ16" s="309">
        <f>VLOOKUP($AB$16,$Q$8:$Z$72,10,FALSE)</f>
        <v>149.8763314577391</v>
      </c>
      <c r="AK16" s="72"/>
      <c r="AL16" s="315">
        <v>9</v>
      </c>
      <c r="AM16" s="293" t="str">
        <f>VLOOKUP($AL$16,$R$8:$Z$72,2,FALSE)</f>
        <v>3.14 Mid-life moderation</v>
      </c>
      <c r="AN16" s="309">
        <f>VLOOKUP($AL$16,$R$8:$Z$72,3,FALSE)</f>
        <v>319</v>
      </c>
      <c r="AO16" s="310">
        <f>VLOOKUP($AL$16,$R$8:$Z$72,4,FALSE)</f>
        <v>5.9326762135019528</v>
      </c>
      <c r="AP16" s="309">
        <f>VLOOKUP($AL$16,$R$8:$Z$72,5,FALSE)</f>
        <v>13048</v>
      </c>
      <c r="AQ16" s="310">
        <f>VLOOKUP($AL$16,$R$8:$Z$72,6,FALSE)</f>
        <v>3.4946099765651155</v>
      </c>
      <c r="AR16" s="310">
        <f>VLOOKUP($AL$16,$R$8:$Z$72,7,FALSE)</f>
        <v>2.4448191293684856</v>
      </c>
      <c r="AS16" s="310">
        <f>VLOOKUP($AL$16,$R$8:$Z$72,8,FALSE)</f>
        <v>9.7350991073333457</v>
      </c>
      <c r="AT16" s="309">
        <f>VLOOKUP($AL$16,$R$8:$Z$72,9,FALSE)</f>
        <v>169.76647618150611</v>
      </c>
      <c r="AU16" s="72"/>
      <c r="AV16" s="72"/>
      <c r="AW16" s="72"/>
      <c r="BK16" s="31"/>
      <c r="BM16" s="298"/>
      <c r="BN16" s="299"/>
      <c r="BP16" s="31"/>
      <c r="BR16" s="31"/>
    </row>
    <row r="17" spans="2:70" ht="15" customHeight="1" x14ac:dyDescent="0.25">
      <c r="B17" s="306" t="s">
        <v>146</v>
      </c>
      <c r="C17" s="307">
        <v>338</v>
      </c>
      <c r="D17" s="307">
        <v>9055</v>
      </c>
      <c r="F17" s="308" t="str">
        <f t="shared" si="3"/>
        <v>3.10 Sedentary habits</v>
      </c>
      <c r="G17" s="309">
        <f t="shared" si="0"/>
        <v>338</v>
      </c>
      <c r="H17" s="310">
        <f t="shared" si="0"/>
        <v>6.2860331039613166</v>
      </c>
      <c r="I17" s="309">
        <f t="shared" si="0"/>
        <v>9055</v>
      </c>
      <c r="J17" s="310">
        <f t="shared" si="0"/>
        <v>2.4251757616337462</v>
      </c>
      <c r="K17" s="310">
        <f t="shared" si="0"/>
        <v>3.7327443401435669</v>
      </c>
      <c r="L17" s="310">
        <f t="shared" si="0"/>
        <v>18.404044502025997</v>
      </c>
      <c r="M17" s="309">
        <f t="shared" si="0"/>
        <v>259.19907346124313</v>
      </c>
      <c r="N17" s="311"/>
      <c r="O17" s="312" t="str">
        <f t="shared" si="4"/>
        <v>3</v>
      </c>
      <c r="P17" s="312" t="str">
        <f>LEFT(S17,4)</f>
        <v>3.10</v>
      </c>
      <c r="Q17" s="312">
        <f>RANK(Z17,$Z$8:$Z$72,0)+COUNTIF($Z$8:Z17,Z17)-1</f>
        <v>5</v>
      </c>
      <c r="R17" s="312">
        <f>RANK(U17,$U$8:$U$72,0)+COUNTIF($U$8:U17,U17)-1</f>
        <v>8</v>
      </c>
      <c r="S17" s="293" t="s">
        <v>147</v>
      </c>
      <c r="T17" s="313">
        <f t="shared" si="6"/>
        <v>338</v>
      </c>
      <c r="U17" s="314">
        <f t="shared" si="7"/>
        <v>6.2860331039613166</v>
      </c>
      <c r="V17" s="313">
        <f t="shared" si="8"/>
        <v>9055</v>
      </c>
      <c r="W17" s="314">
        <f t="shared" si="1"/>
        <v>2.4251757616337462</v>
      </c>
      <c r="X17" s="310">
        <f t="shared" si="9"/>
        <v>3.7327443401435669</v>
      </c>
      <c r="Y17" s="310">
        <f t="shared" si="2"/>
        <v>18.404044502025997</v>
      </c>
      <c r="Z17" s="309">
        <f t="shared" si="10"/>
        <v>259.19907346124313</v>
      </c>
      <c r="AA17" s="72"/>
      <c r="AB17" s="315">
        <v>10</v>
      </c>
      <c r="AC17" s="293" t="str">
        <f>VLOOKUP($AB$17,$Q$8:$Z$72,3,FALSE)</f>
        <v>4.17 Engaged elders</v>
      </c>
      <c r="AD17" s="309">
        <f>VLOOKUP($AB$17,$Q$8:$Z$72,4,FALSE)</f>
        <v>479</v>
      </c>
      <c r="AE17" s="310">
        <f>VLOOKUP($AB$17,$Q$8:$Z$72,5,FALSE)</f>
        <v>8.908313185791334</v>
      </c>
      <c r="AF17" s="309">
        <f>VLOOKUP($AB$17,$Q$8:$Z$72,6,FALSE)</f>
        <v>23783</v>
      </c>
      <c r="AG17" s="310">
        <f>VLOOKUP($AB$17,$Q$8:$Z$72,7,FALSE)</f>
        <v>6.3697355205892201</v>
      </c>
      <c r="AH17" s="310">
        <f>VLOOKUP($AB$17,$Q$8:$Z$72,8,FALSE)</f>
        <v>2.0140436446201067</v>
      </c>
      <c r="AI17" s="310">
        <f>VLOOKUP($AB$17,$Q$8:$Z$72,9,FALSE)</f>
        <v>7.6223984609511657</v>
      </c>
      <c r="AJ17" s="309">
        <f>VLOOKUP($AB$17,$Q$8:$Z$72,10,FALSE)</f>
        <v>139.85373736470754</v>
      </c>
      <c r="AK17" s="72"/>
      <c r="AL17" s="315">
        <v>10</v>
      </c>
      <c r="AM17" s="293" t="str">
        <f>VLOOKUP($AL$17,$R$8:$Z$72,2,FALSE)</f>
        <v>4.19 Active empty nesters</v>
      </c>
      <c r="AN17" s="309">
        <f>VLOOKUP($AL$17,$R$8:$Z$72,3,FALSE)</f>
        <v>303</v>
      </c>
      <c r="AO17" s="310">
        <f>VLOOKUP($AL$17,$R$8:$Z$72,4,FALSE)</f>
        <v>5.635112516273014</v>
      </c>
      <c r="AP17" s="309">
        <f>VLOOKUP($AL$17,$R$8:$Z$72,5,FALSE)</f>
        <v>24019</v>
      </c>
      <c r="AQ17" s="310">
        <f>VLOOKUP($AL$17,$R$8:$Z$72,6,FALSE)</f>
        <v>6.4329427519250082</v>
      </c>
      <c r="AR17" s="310">
        <f>VLOOKUP($AL$17,$R$8:$Z$72,7,FALSE)</f>
        <v>1.2615013114617595</v>
      </c>
      <c r="AS17" s="310">
        <f>VLOOKUP($AL$17,$R$8:$Z$72,8,FALSE)</f>
        <v>-2.3845925371981447</v>
      </c>
      <c r="AT17" s="309">
        <f>VLOOKUP($AL$17,$R$8:$Z$72,9,FALSE)</f>
        <v>87.597740778693407</v>
      </c>
      <c r="AU17" s="72"/>
      <c r="AV17" s="72"/>
      <c r="AW17" s="72"/>
      <c r="BF17" s="72"/>
      <c r="BG17" s="72"/>
      <c r="BH17" s="72"/>
      <c r="BI17" s="72"/>
      <c r="BJ17" s="72"/>
      <c r="BK17" s="31"/>
      <c r="BM17" s="298"/>
      <c r="BN17" s="299"/>
      <c r="BP17" s="31"/>
      <c r="BR17" s="31"/>
    </row>
    <row r="18" spans="2:70" ht="15" customHeight="1" x14ac:dyDescent="0.25">
      <c r="B18" s="306" t="s">
        <v>148</v>
      </c>
      <c r="C18" s="307">
        <v>128</v>
      </c>
      <c r="D18" s="307">
        <v>12641</v>
      </c>
      <c r="F18" s="308" t="str">
        <f t="shared" si="3"/>
        <v>3.11 Pressured parents</v>
      </c>
      <c r="G18" s="309">
        <f t="shared" si="0"/>
        <v>128</v>
      </c>
      <c r="H18" s="310">
        <f t="shared" si="0"/>
        <v>2.3805095778315044</v>
      </c>
      <c r="I18" s="309">
        <f t="shared" si="0"/>
        <v>12641</v>
      </c>
      <c r="J18" s="310">
        <f t="shared" si="0"/>
        <v>3.3856042852360226</v>
      </c>
      <c r="K18" s="310">
        <f t="shared" si="0"/>
        <v>1.0125781188197136</v>
      </c>
      <c r="L18" s="310">
        <f t="shared" si="0"/>
        <v>-4.0750973263634052</v>
      </c>
      <c r="M18" s="309">
        <f t="shared" si="0"/>
        <v>70.312693902605645</v>
      </c>
      <c r="N18" s="311"/>
      <c r="O18" s="312" t="str">
        <f t="shared" si="4"/>
        <v>3</v>
      </c>
      <c r="P18" s="312" t="str">
        <f t="shared" ref="P18:P36" si="11">LEFT(S18,4)</f>
        <v>3.11</v>
      </c>
      <c r="Q18" s="312">
        <f>RANK(Z18,$Z$8:$Z$72,0)+COUNTIF($Z$8:Z18,Z18)-1</f>
        <v>16</v>
      </c>
      <c r="R18" s="312">
        <f>RANK(U18,$U$8:$U$72,0)+COUNTIF($U$8:U18,U18)-1</f>
        <v>14</v>
      </c>
      <c r="S18" s="293" t="s">
        <v>149</v>
      </c>
      <c r="T18" s="313">
        <f t="shared" si="6"/>
        <v>128</v>
      </c>
      <c r="U18" s="314">
        <f t="shared" si="7"/>
        <v>2.3805095778315044</v>
      </c>
      <c r="V18" s="313">
        <f t="shared" si="8"/>
        <v>12641</v>
      </c>
      <c r="W18" s="314">
        <f t="shared" si="1"/>
        <v>3.3856042852360226</v>
      </c>
      <c r="X18" s="310">
        <f t="shared" si="9"/>
        <v>1.0125781188197136</v>
      </c>
      <c r="Y18" s="310">
        <f t="shared" si="2"/>
        <v>-4.0750973263634052</v>
      </c>
      <c r="Z18" s="309">
        <f t="shared" si="10"/>
        <v>70.312693902605645</v>
      </c>
      <c r="AA18" s="72"/>
      <c r="AB18" s="315">
        <v>11</v>
      </c>
      <c r="AC18" s="293" t="str">
        <f>VLOOKUP($AB$18,$Q$8:$Z$72,3,FALSE)</f>
        <v>4.18 Contented neighbourhoods</v>
      </c>
      <c r="AD18" s="309">
        <f>VLOOKUP($AB$18,$Q$8:$Z$72,4,FALSE)</f>
        <v>476</v>
      </c>
      <c r="AE18" s="310">
        <f>VLOOKUP($AB$18,$Q$8:$Z$72,5,FALSE)</f>
        <v>8.8525199925609073</v>
      </c>
      <c r="AF18" s="309">
        <f>VLOOKUP($AB$18,$Q$8:$Z$72,6,FALSE)</f>
        <v>25583</v>
      </c>
      <c r="AG18" s="310">
        <f>VLOOKUP($AB$18,$Q$8:$Z$72,7,FALSE)</f>
        <v>6.851824573150318</v>
      </c>
      <c r="AH18" s="310">
        <f>VLOOKUP($AB$18,$Q$8:$Z$72,8,FALSE)</f>
        <v>1.8606105617011297</v>
      </c>
      <c r="AI18" s="310">
        <f>VLOOKUP($AB$18,$Q$8:$Z$72,9,FALSE)</f>
        <v>5.8071186859965094</v>
      </c>
      <c r="AJ18" s="309">
        <f>VLOOKUP($AB$18,$Q$8:$Z$72,10,FALSE)</f>
        <v>129.19945480289368</v>
      </c>
      <c r="AK18" s="72"/>
      <c r="AL18" s="315">
        <v>11</v>
      </c>
      <c r="AM18" s="293" t="str">
        <f>VLOOKUP($AL$18,$R$8:$Z$72,2,FALSE)</f>
        <v>3.13 Balanced behaviours</v>
      </c>
      <c r="AN18" s="309">
        <f>VLOOKUP($AL$18,$R$8:$Z$72,3,FALSE)</f>
        <v>263</v>
      </c>
      <c r="AO18" s="310">
        <f>VLOOKUP($AL$18,$R$8:$Z$72,4,FALSE)</f>
        <v>4.8912032732006692</v>
      </c>
      <c r="AP18" s="309">
        <f>VLOOKUP($AL$18,$R$8:$Z$72,5,FALSE)</f>
        <v>10208</v>
      </c>
      <c r="AQ18" s="310">
        <f>VLOOKUP($AL$18,$R$8:$Z$72,6,FALSE)</f>
        <v>2.7339805825242718</v>
      </c>
      <c r="AR18" s="310">
        <f>VLOOKUP($AL$18,$R$8:$Z$72,7,FALSE)</f>
        <v>2.5764106583072097</v>
      </c>
      <c r="AS18" s="310">
        <f>VLOOKUP($AL$18,$R$8:$Z$72,8,FALSE)</f>
        <v>9.7003345719800063</v>
      </c>
      <c r="AT18" s="309">
        <f>VLOOKUP($AL$18,$R$8:$Z$72,9,FALSE)</f>
        <v>178.90409699562107</v>
      </c>
      <c r="AU18" s="72"/>
      <c r="AV18" s="72"/>
      <c r="AW18" s="72"/>
      <c r="BF18" s="72"/>
      <c r="BG18" s="72"/>
      <c r="BH18" s="72"/>
      <c r="BI18" s="72"/>
      <c r="BJ18" s="72"/>
      <c r="BK18" s="31"/>
      <c r="BM18" s="298"/>
      <c r="BN18" s="299"/>
      <c r="BP18" s="31"/>
      <c r="BR18" s="31"/>
    </row>
    <row r="19" spans="2:70" ht="15" customHeight="1" x14ac:dyDescent="0.25">
      <c r="B19" s="306" t="s">
        <v>150</v>
      </c>
      <c r="C19" s="307">
        <v>459</v>
      </c>
      <c r="D19" s="307">
        <v>9365</v>
      </c>
      <c r="F19" s="308" t="str">
        <f t="shared" si="3"/>
        <v>3.12 Urban isolation</v>
      </c>
      <c r="G19" s="309">
        <f t="shared" si="0"/>
        <v>459</v>
      </c>
      <c r="H19" s="310">
        <f t="shared" si="0"/>
        <v>8.5363585642551616</v>
      </c>
      <c r="I19" s="309">
        <f t="shared" si="0"/>
        <v>9365</v>
      </c>
      <c r="J19" s="310">
        <f t="shared" si="0"/>
        <v>2.508202209574824</v>
      </c>
      <c r="K19" s="310">
        <f t="shared" si="0"/>
        <v>4.9012279765082756</v>
      </c>
      <c r="L19" s="310">
        <f t="shared" si="0"/>
        <v>28.267618010874976</v>
      </c>
      <c r="M19" s="309">
        <f t="shared" si="0"/>
        <v>340.33773400200442</v>
      </c>
      <c r="N19" s="311"/>
      <c r="O19" s="312" t="str">
        <f t="shared" si="4"/>
        <v>3</v>
      </c>
      <c r="P19" s="312" t="str">
        <f t="shared" si="11"/>
        <v>3.12</v>
      </c>
      <c r="Q19" s="312">
        <f>RANK(Z19,$Z$8:$Z$72,0)+COUNTIF($Z$8:Z19,Z19)-1</f>
        <v>3</v>
      </c>
      <c r="R19" s="312">
        <f>RANK(U19,$U$8:$U$72,0)+COUNTIF($U$8:U19,U19)-1</f>
        <v>4</v>
      </c>
      <c r="S19" s="293" t="s">
        <v>151</v>
      </c>
      <c r="T19" s="313">
        <f t="shared" si="6"/>
        <v>459</v>
      </c>
      <c r="U19" s="314">
        <f t="shared" si="7"/>
        <v>8.5363585642551616</v>
      </c>
      <c r="V19" s="313">
        <f t="shared" si="8"/>
        <v>9365</v>
      </c>
      <c r="W19" s="314">
        <f t="shared" si="1"/>
        <v>2.508202209574824</v>
      </c>
      <c r="X19" s="310">
        <f t="shared" si="9"/>
        <v>4.9012279765082756</v>
      </c>
      <c r="Y19" s="310">
        <f t="shared" si="2"/>
        <v>28.267618010874976</v>
      </c>
      <c r="Z19" s="309">
        <f t="shared" si="10"/>
        <v>340.33773400200442</v>
      </c>
      <c r="AA19" s="72"/>
      <c r="AB19" s="315">
        <v>12</v>
      </c>
      <c r="AC19" s="293" t="str">
        <f>VLOOKUP($AB$19,$Q$8:$Z$72,3,FALSE)</f>
        <v>1.5 Multi-generational strains</v>
      </c>
      <c r="AD19" s="309">
        <f>VLOOKUP($AB$19,$Q$8:$Z$72,4,FALSE)</f>
        <v>76</v>
      </c>
      <c r="AE19" s="310">
        <f>VLOOKUP($AB$19,$Q$8:$Z$72,5,FALSE)</f>
        <v>1.4134275618374559</v>
      </c>
      <c r="AF19" s="309">
        <f>VLOOKUP($AB$19,$Q$8:$Z$72,6,FALSE)</f>
        <v>4287</v>
      </c>
      <c r="AG19" s="310">
        <f>VLOOKUP($AB$19,$Q$8:$Z$72,7,FALSE)</f>
        <v>1.148175426849682</v>
      </c>
      <c r="AH19" s="310">
        <f>VLOOKUP($AB$19,$Q$8:$Z$72,8,FALSE)</f>
        <v>1.7728014928854678</v>
      </c>
      <c r="AI19" s="310">
        <f>VLOOKUP($AB$19,$Q$8:$Z$72,9,FALSE)</f>
        <v>1.8257127040957455</v>
      </c>
      <c r="AJ19" s="309">
        <f>VLOOKUP($AB$19,$Q$8:$Z$72,10,FALSE)</f>
        <v>123.10205642665268</v>
      </c>
      <c r="AK19" s="72"/>
      <c r="AL19" s="315">
        <v>12</v>
      </c>
      <c r="AM19" s="293" t="str">
        <f>VLOOKUP($AL$19,$R$8:$Z$72,2,FALSE)</f>
        <v>4.16 Worried well</v>
      </c>
      <c r="AN19" s="309">
        <f>VLOOKUP($AL$19,$R$8:$Z$72,3,FALSE)</f>
        <v>166</v>
      </c>
      <c r="AO19" s="310">
        <f>VLOOKUP($AL$19,$R$8:$Z$72,4,FALSE)</f>
        <v>3.0872233587502325</v>
      </c>
      <c r="AP19" s="309">
        <f>VLOOKUP($AL$19,$R$8:$Z$72,5,FALSE)</f>
        <v>14545</v>
      </c>
      <c r="AQ19" s="310">
        <f>VLOOKUP($AL$19,$R$8:$Z$72,6,FALSE)</f>
        <v>3.8955473719450953</v>
      </c>
      <c r="AR19" s="310">
        <f>VLOOKUP($AL$19,$R$8:$Z$72,7,FALSE)</f>
        <v>1.1412856651770367</v>
      </c>
      <c r="AS19" s="310">
        <f>VLOOKUP($AL$19,$R$8:$Z$72,8,FALSE)</f>
        <v>-3.0633703125905796</v>
      </c>
      <c r="AT19" s="309">
        <f>VLOOKUP($AL$19,$R$8:$Z$72,9,FALSE)</f>
        <v>79.250053047326787</v>
      </c>
      <c r="AU19" s="72"/>
      <c r="AV19" s="72"/>
      <c r="AW19" s="72"/>
      <c r="BF19" s="72"/>
      <c r="BG19" s="72"/>
      <c r="BH19" s="72"/>
      <c r="BI19" s="72"/>
      <c r="BJ19" s="72"/>
      <c r="BK19" s="31"/>
      <c r="BM19" s="298"/>
      <c r="BN19" s="299"/>
      <c r="BP19" s="31"/>
      <c r="BR19" s="31"/>
    </row>
    <row r="20" spans="2:70" ht="15" customHeight="1" x14ac:dyDescent="0.25">
      <c r="B20" s="306" t="s">
        <v>152</v>
      </c>
      <c r="C20" s="307">
        <v>263</v>
      </c>
      <c r="D20" s="307">
        <v>10208</v>
      </c>
      <c r="F20" s="308" t="str">
        <f t="shared" si="3"/>
        <v>3.13 Balanced behaviours</v>
      </c>
      <c r="G20" s="309">
        <f t="shared" si="0"/>
        <v>263</v>
      </c>
      <c r="H20" s="310">
        <f t="shared" si="0"/>
        <v>4.8912032732006692</v>
      </c>
      <c r="I20" s="309">
        <f t="shared" si="0"/>
        <v>10208</v>
      </c>
      <c r="J20" s="310">
        <f t="shared" si="0"/>
        <v>2.7339805825242718</v>
      </c>
      <c r="K20" s="310">
        <f t="shared" si="0"/>
        <v>2.5764106583072097</v>
      </c>
      <c r="L20" s="310">
        <f t="shared" si="0"/>
        <v>9.7003345719800063</v>
      </c>
      <c r="M20" s="309">
        <f t="shared" si="0"/>
        <v>178.90409699562107</v>
      </c>
      <c r="N20" s="311"/>
      <c r="O20" s="312" t="str">
        <f t="shared" si="4"/>
        <v>3</v>
      </c>
      <c r="P20" s="312" t="str">
        <f t="shared" si="11"/>
        <v>3.13</v>
      </c>
      <c r="Q20" s="312">
        <f>RANK(Z20,$Z$8:$Z$72,0)+COUNTIF($Z$8:Z20,Z20)-1</f>
        <v>6</v>
      </c>
      <c r="R20" s="312">
        <f>RANK(U20,$U$8:$U$72,0)+COUNTIF($U$8:U20,U20)-1</f>
        <v>11</v>
      </c>
      <c r="S20" s="293" t="s">
        <v>153</v>
      </c>
      <c r="T20" s="313">
        <f t="shared" si="6"/>
        <v>263</v>
      </c>
      <c r="U20" s="314">
        <f t="shared" si="7"/>
        <v>4.8912032732006692</v>
      </c>
      <c r="V20" s="313">
        <f t="shared" si="8"/>
        <v>10208</v>
      </c>
      <c r="W20" s="314">
        <f t="shared" si="1"/>
        <v>2.7339805825242718</v>
      </c>
      <c r="X20" s="310">
        <f t="shared" si="9"/>
        <v>2.5764106583072097</v>
      </c>
      <c r="Y20" s="310">
        <f t="shared" si="2"/>
        <v>9.7003345719800063</v>
      </c>
      <c r="Z20" s="309">
        <f t="shared" si="10"/>
        <v>178.90409699562107</v>
      </c>
      <c r="AA20" s="72"/>
      <c r="AB20" s="315">
        <v>13</v>
      </c>
      <c r="AC20" s="293" t="str">
        <f>VLOOKUP($AB$20,$Q$8:$Z$36,3,FALSE)</f>
        <v>4.19 Active empty nesters</v>
      </c>
      <c r="AD20" s="309">
        <f>VLOOKUP($AB$20,$Q$8:$Z$72,4,FALSE)</f>
        <v>303</v>
      </c>
      <c r="AE20" s="310">
        <f>VLOOKUP($AB$20,$Q$8:$Z$72,5,FALSE)</f>
        <v>5.635112516273014</v>
      </c>
      <c r="AF20" s="309">
        <f>VLOOKUP($AB$20,$Q$8:$Z$72,6,FALSE)</f>
        <v>24019</v>
      </c>
      <c r="AG20" s="310">
        <f>VLOOKUP($AB$20,$Q$8:$Z$72,7,FALSE)</f>
        <v>6.4329427519250082</v>
      </c>
      <c r="AH20" s="310">
        <f>VLOOKUP($AB$20,$Q$8:$Z$72,8,FALSE)</f>
        <v>1.2615013114617595</v>
      </c>
      <c r="AI20" s="310">
        <f>VLOOKUP($AB$20,$Q$8:$Z$72,9,FALSE)</f>
        <v>-2.3845925371981447</v>
      </c>
      <c r="AJ20" s="309">
        <f>VLOOKUP($AB$20,$Q$8:$Z$72,10,FALSE)</f>
        <v>87.597740778693407</v>
      </c>
      <c r="AK20" s="72"/>
      <c r="AL20" s="315">
        <v>13</v>
      </c>
      <c r="AM20" s="293" t="str">
        <f>VLOOKUP($AL$20,$R$8:$Z$72,2,FALSE)</f>
        <v>1.4 Struggling on low incomes</v>
      </c>
      <c r="AN20" s="309">
        <f>VLOOKUP($AL$20,$R$8:$Z$72,3,FALSE)</f>
        <v>149</v>
      </c>
      <c r="AO20" s="310">
        <f>VLOOKUP($AL$20,$R$8:$Z$72,4,FALSE)</f>
        <v>2.7710619304444859</v>
      </c>
      <c r="AP20" s="309">
        <f>VLOOKUP($AL$20,$R$8:$Z$72,5,FALSE)</f>
        <v>3117</v>
      </c>
      <c r="AQ20" s="310">
        <f>VLOOKUP($AL$20,$R$8:$Z$72,6,FALSE)</f>
        <v>0.83481754268496822</v>
      </c>
      <c r="AR20" s="310">
        <f>VLOOKUP($AL$20,$R$8:$Z$72,7,FALSE)</f>
        <v>4.7802374077638756</v>
      </c>
      <c r="AS20" s="310">
        <f>VLOOKUP($AL$20,$R$8:$Z$72,8,FALSE)</f>
        <v>15.604677558835828</v>
      </c>
      <c r="AT20" s="309">
        <f>VLOOKUP($AL$20,$R$8:$Z$72,9,FALSE)</f>
        <v>331.93623621421557</v>
      </c>
      <c r="AU20" s="72"/>
      <c r="AV20" s="72"/>
      <c r="AW20" s="72"/>
      <c r="BF20" s="72"/>
      <c r="BG20" s="72"/>
      <c r="BH20" s="72"/>
      <c r="BI20" s="72"/>
      <c r="BJ20" s="72"/>
      <c r="BK20" s="31"/>
      <c r="BM20" s="298"/>
      <c r="BN20" s="299"/>
      <c r="BP20" s="31"/>
      <c r="BR20" s="31"/>
    </row>
    <row r="21" spans="2:70" ht="15" customHeight="1" x14ac:dyDescent="0.25">
      <c r="B21" s="306" t="s">
        <v>154</v>
      </c>
      <c r="C21" s="307">
        <v>319</v>
      </c>
      <c r="D21" s="307">
        <v>13048</v>
      </c>
      <c r="F21" s="308" t="str">
        <f t="shared" si="3"/>
        <v>3.14 Mid-life moderation</v>
      </c>
      <c r="G21" s="309">
        <f t="shared" si="0"/>
        <v>319</v>
      </c>
      <c r="H21" s="310">
        <f t="shared" si="0"/>
        <v>5.9326762135019528</v>
      </c>
      <c r="I21" s="309">
        <f t="shared" si="0"/>
        <v>13048</v>
      </c>
      <c r="J21" s="310">
        <f t="shared" si="0"/>
        <v>3.4946099765651155</v>
      </c>
      <c r="K21" s="310">
        <f t="shared" si="0"/>
        <v>2.4448191293684856</v>
      </c>
      <c r="L21" s="310">
        <f t="shared" si="0"/>
        <v>9.7350991073333457</v>
      </c>
      <c r="M21" s="309">
        <f t="shared" si="0"/>
        <v>169.76647618150611</v>
      </c>
      <c r="N21" s="311"/>
      <c r="O21" s="312" t="str">
        <f t="shared" si="4"/>
        <v>3</v>
      </c>
      <c r="P21" s="312" t="str">
        <f t="shared" si="11"/>
        <v>3.14</v>
      </c>
      <c r="Q21" s="312">
        <f>RANK(Z21,$Z$8:$Z$72,0)+COUNTIF($Z$8:Z21,Z21)-1</f>
        <v>8</v>
      </c>
      <c r="R21" s="312">
        <f>RANK(U21,$U$8:$U$72,0)+COUNTIF($U$8:U21,U21)-1</f>
        <v>9</v>
      </c>
      <c r="S21" s="293" t="s">
        <v>155</v>
      </c>
      <c r="T21" s="313">
        <f t="shared" si="6"/>
        <v>319</v>
      </c>
      <c r="U21" s="314">
        <f t="shared" si="7"/>
        <v>5.9326762135019528</v>
      </c>
      <c r="V21" s="313">
        <f t="shared" si="8"/>
        <v>13048</v>
      </c>
      <c r="W21" s="314">
        <f t="shared" si="1"/>
        <v>3.4946099765651155</v>
      </c>
      <c r="X21" s="310">
        <f t="shared" si="9"/>
        <v>2.4448191293684856</v>
      </c>
      <c r="Y21" s="310">
        <f t="shared" si="2"/>
        <v>9.7350991073333457</v>
      </c>
      <c r="Z21" s="309">
        <f>IF(AND(W21&gt;0,X21&gt;0),(U21/W21)*100,0)</f>
        <v>169.76647618150611</v>
      </c>
      <c r="AA21" s="72"/>
      <c r="AB21" s="315">
        <v>14</v>
      </c>
      <c r="AC21" s="293" t="str">
        <f>VLOOKUP($AB$21,$Q$8:$Z$72,3,FALSE)</f>
        <v>1.3 Inactive singles</v>
      </c>
      <c r="AD21" s="309">
        <f>VLOOKUP($AB$21,$Q$8:$Z$72,4,FALSE)</f>
        <v>58</v>
      </c>
      <c r="AE21" s="310">
        <f>VLOOKUP($AB$21,$Q$8:$Z$72,5,FALSE)</f>
        <v>1.0786684024549005</v>
      </c>
      <c r="AF21" s="309">
        <f>VLOOKUP($AB$21,$Q$8:$Z$72,6,FALSE)</f>
        <v>4750</v>
      </c>
      <c r="AG21" s="310">
        <f>VLOOKUP($AB$21,$Q$8:$Z$72,7,FALSE)</f>
        <v>1.2721794442584533</v>
      </c>
      <c r="AH21" s="310">
        <f>VLOOKUP($AB$21,$Q$8:$Z$72,8,FALSE)</f>
        <v>1.2210526315789474</v>
      </c>
      <c r="AI21" s="310">
        <f>VLOOKUP($AB$21,$Q$8:$Z$72,9,FALSE)</f>
        <v>-1.2661402274997759</v>
      </c>
      <c r="AJ21" s="309">
        <f>VLOOKUP($AB$21,$Q$8:$Z$72,10,FALSE)</f>
        <v>84.78901363507336</v>
      </c>
      <c r="AK21" s="72"/>
      <c r="AL21" s="315">
        <v>14</v>
      </c>
      <c r="AM21" s="293" t="str">
        <f>VLOOKUP($AL$21,$R$8:$Z$72,2,FALSE)</f>
        <v>3.11 Pressured parents</v>
      </c>
      <c r="AN21" s="309">
        <f>VLOOKUP($AL$21,$R$8:$Z$72,3,FALSE)</f>
        <v>128</v>
      </c>
      <c r="AO21" s="310">
        <f>VLOOKUP($AL$21,$R$8:$Z$72,4,FALSE)</f>
        <v>2.3805095778315044</v>
      </c>
      <c r="AP21" s="309">
        <f>VLOOKUP($AL$21,$R$8:$Z$72,5,FALSE)</f>
        <v>12641</v>
      </c>
      <c r="AQ21" s="310">
        <f>VLOOKUP($AL$21,$R$8:$Z$72,6,FALSE)</f>
        <v>3.3856042852360226</v>
      </c>
      <c r="AR21" s="310">
        <f>VLOOKUP($AL$21,$R$8:$Z$72,7,FALSE)</f>
        <v>1.0125781188197136</v>
      </c>
      <c r="AS21" s="310">
        <f>VLOOKUP($AL$21,$R$8:$Z$72,8,FALSE)</f>
        <v>-4.0750973263634052</v>
      </c>
      <c r="AT21" s="309">
        <f>VLOOKUP($AL$21,$R$8:$Z$72,9,FALSE)</f>
        <v>70.312693902605645</v>
      </c>
      <c r="AU21" s="72"/>
      <c r="AV21" s="72"/>
      <c r="AW21" s="72"/>
      <c r="BF21" s="72"/>
      <c r="BG21" s="72"/>
      <c r="BH21" s="72"/>
      <c r="BI21" s="72"/>
      <c r="BJ21" s="72"/>
      <c r="BK21" s="31"/>
      <c r="BM21" s="298"/>
      <c r="BN21" s="299"/>
      <c r="BP21" s="31"/>
      <c r="BR21" s="31"/>
    </row>
    <row r="22" spans="2:70" ht="15" customHeight="1" x14ac:dyDescent="0.25">
      <c r="B22" s="306" t="s">
        <v>156</v>
      </c>
      <c r="C22" s="307">
        <v>438</v>
      </c>
      <c r="D22" s="307">
        <v>20293</v>
      </c>
      <c r="F22" s="308" t="str">
        <f t="shared" si="3"/>
        <v>4.15 Sociable pensioners</v>
      </c>
      <c r="G22" s="309">
        <f t="shared" si="0"/>
        <v>438</v>
      </c>
      <c r="H22" s="310">
        <f t="shared" si="0"/>
        <v>8.1458062116421797</v>
      </c>
      <c r="I22" s="309">
        <f t="shared" si="0"/>
        <v>20293</v>
      </c>
      <c r="J22" s="310">
        <f t="shared" si="0"/>
        <v>5.4350184131235348</v>
      </c>
      <c r="K22" s="310">
        <f t="shared" si="0"/>
        <v>2.1583797368550734</v>
      </c>
      <c r="L22" s="310">
        <f t="shared" si="0"/>
        <v>8.7679862357360907</v>
      </c>
      <c r="M22" s="309">
        <f t="shared" si="0"/>
        <v>149.8763314577391</v>
      </c>
      <c r="N22" s="311"/>
      <c r="O22" s="312" t="str">
        <f t="shared" si="4"/>
        <v>4</v>
      </c>
      <c r="P22" s="312" t="str">
        <f t="shared" si="11"/>
        <v>4.15</v>
      </c>
      <c r="Q22" s="312">
        <f>RANK(Z22,$Z$8:$Z$72,0)+COUNTIF($Z$8:Z22,Z22)-1</f>
        <v>9</v>
      </c>
      <c r="R22" s="312">
        <f>RANK(U22,$U$8:$U$72,0)+COUNTIF($U$8:U22,U22)-1</f>
        <v>5</v>
      </c>
      <c r="S22" s="293" t="s">
        <v>157</v>
      </c>
      <c r="T22" s="313">
        <f t="shared" si="6"/>
        <v>438</v>
      </c>
      <c r="U22" s="314">
        <f t="shared" si="7"/>
        <v>8.1458062116421797</v>
      </c>
      <c r="V22" s="313">
        <f t="shared" si="8"/>
        <v>20293</v>
      </c>
      <c r="W22" s="314">
        <f t="shared" si="1"/>
        <v>5.4350184131235348</v>
      </c>
      <c r="X22" s="310">
        <f t="shared" si="9"/>
        <v>2.1583797368550734</v>
      </c>
      <c r="Y22" s="310">
        <f t="shared" si="2"/>
        <v>8.7679862357360907</v>
      </c>
      <c r="Z22" s="309">
        <f t="shared" si="10"/>
        <v>149.8763314577391</v>
      </c>
      <c r="AA22" s="72"/>
      <c r="AB22" s="315">
        <v>15</v>
      </c>
      <c r="AC22" s="293" t="str">
        <f>VLOOKUP($AB$22,$Q$8:$Z$72,3,FALSE)</f>
        <v>4.16 Worried well</v>
      </c>
      <c r="AD22" s="309">
        <f>VLOOKUP($AB$22,$Q$8:$Z$72,4,FALSE)</f>
        <v>166</v>
      </c>
      <c r="AE22" s="310">
        <f>VLOOKUP($AB$22,$Q$8:$Z$72,5,FALSE)</f>
        <v>3.0872233587502325</v>
      </c>
      <c r="AF22" s="309">
        <f>VLOOKUP($AB$22,$Q$8:$Z$72,6,FALSE)</f>
        <v>14545</v>
      </c>
      <c r="AG22" s="310">
        <f>VLOOKUP($AB$22,$Q$8:$Z$72,7,FALSE)</f>
        <v>3.8955473719450953</v>
      </c>
      <c r="AH22" s="310">
        <f>VLOOKUP($AB$22,$Q$8:$Z$72,8,FALSE)</f>
        <v>1.1412856651770367</v>
      </c>
      <c r="AI22" s="310">
        <f>VLOOKUP($AB$22,$Q$8:$Z$72,9,FALSE)</f>
        <v>-3.0633703125905796</v>
      </c>
      <c r="AJ22" s="309">
        <f>VLOOKUP($AB$22,$Q$8:$Z$72,10,FALSE)</f>
        <v>79.250053047326787</v>
      </c>
      <c r="AK22" s="72"/>
      <c r="AL22" s="315">
        <v>15</v>
      </c>
      <c r="AM22" s="293" t="str">
        <f>VLOOKUP($AL$22,$R$8:$Z$72,2,FALSE)</f>
        <v>5.21 Executive wellness</v>
      </c>
      <c r="AN22" s="309">
        <f>VLOOKUP($AL$22,$R$8:$Z$72,3,FALSE)</f>
        <v>110</v>
      </c>
      <c r="AO22" s="310">
        <f>VLOOKUP($AL$22,$R$8:$Z$72,4,FALSE)</f>
        <v>2.0457504184489492</v>
      </c>
      <c r="AP22" s="309">
        <f>VLOOKUP($AL$22,$R$8:$Z$72,5,FALSE)</f>
        <v>20769</v>
      </c>
      <c r="AQ22" s="310">
        <f>VLOOKUP($AL$22,$R$8:$Z$72,6,FALSE)</f>
        <v>5.5625041848008028</v>
      </c>
      <c r="AR22" s="310">
        <f>VLOOKUP($AL$22,$R$8:$Z$72,7,FALSE)</f>
        <v>0.52963551446867929</v>
      </c>
      <c r="AS22" s="310">
        <f>VLOOKUP($AL$22,$R$8:$Z$72,8,FALSE)</f>
        <v>-11.251348400239829</v>
      </c>
      <c r="AT22" s="309">
        <f>VLOOKUP($AL$22,$R$8:$Z$72,9,FALSE)</f>
        <v>36.777507943973056</v>
      </c>
      <c r="AU22" s="72"/>
      <c r="AV22" s="72"/>
      <c r="AW22" s="72"/>
      <c r="BF22" s="72"/>
      <c r="BG22" s="72"/>
      <c r="BH22" s="72"/>
      <c r="BI22" s="72"/>
      <c r="BJ22" s="72"/>
      <c r="BK22" s="31"/>
      <c r="BM22" s="298"/>
      <c r="BN22" s="299"/>
      <c r="BP22" s="31"/>
      <c r="BR22" s="31"/>
    </row>
    <row r="23" spans="2:70" ht="15" customHeight="1" x14ac:dyDescent="0.25">
      <c r="B23" s="306" t="s">
        <v>158</v>
      </c>
      <c r="C23" s="307">
        <v>166</v>
      </c>
      <c r="D23" s="307">
        <v>14545</v>
      </c>
      <c r="F23" s="308" t="str">
        <f t="shared" si="3"/>
        <v>4.16 Worried well</v>
      </c>
      <c r="G23" s="309">
        <f t="shared" si="0"/>
        <v>166</v>
      </c>
      <c r="H23" s="310">
        <f t="shared" si="0"/>
        <v>3.0872233587502325</v>
      </c>
      <c r="I23" s="309">
        <f t="shared" si="0"/>
        <v>14545</v>
      </c>
      <c r="J23" s="310">
        <f t="shared" si="0"/>
        <v>3.8955473719450953</v>
      </c>
      <c r="K23" s="310">
        <f t="shared" si="0"/>
        <v>1.1412856651770367</v>
      </c>
      <c r="L23" s="310">
        <f t="shared" si="0"/>
        <v>-3.0633703125905796</v>
      </c>
      <c r="M23" s="309">
        <f t="shared" si="0"/>
        <v>79.250053047326787</v>
      </c>
      <c r="N23" s="311"/>
      <c r="O23" s="312" t="str">
        <f t="shared" si="4"/>
        <v>4</v>
      </c>
      <c r="P23" s="312" t="str">
        <f t="shared" si="11"/>
        <v>4.16</v>
      </c>
      <c r="Q23" s="312">
        <f>RANK(Z23,$Z$8:$Z$72,0)+COUNTIF($Z$8:Z23,Z23)-1</f>
        <v>15</v>
      </c>
      <c r="R23" s="312">
        <f>RANK(U23,$U$8:$U$72,0)+COUNTIF($U$8:U23,U23)-1</f>
        <v>12</v>
      </c>
      <c r="S23" s="293" t="s">
        <v>159</v>
      </c>
      <c r="T23" s="313">
        <f t="shared" si="6"/>
        <v>166</v>
      </c>
      <c r="U23" s="314">
        <f t="shared" si="7"/>
        <v>3.0872233587502325</v>
      </c>
      <c r="V23" s="313">
        <f t="shared" si="8"/>
        <v>14545</v>
      </c>
      <c r="W23" s="314">
        <f t="shared" si="1"/>
        <v>3.8955473719450953</v>
      </c>
      <c r="X23" s="310">
        <f>IF(V23&gt;0,(T23/V23)*100,0)</f>
        <v>1.1412856651770367</v>
      </c>
      <c r="Y23" s="310">
        <f t="shared" si="2"/>
        <v>-3.0633703125905796</v>
      </c>
      <c r="Z23" s="309">
        <f t="shared" si="10"/>
        <v>79.250053047326787</v>
      </c>
      <c r="AA23" s="72"/>
      <c r="AB23" s="315">
        <v>16</v>
      </c>
      <c r="AC23" s="293" t="str">
        <f>VLOOKUP($AB$23,$Q$8:$Z$72,3,FALSE)</f>
        <v>3.11 Pressured parents</v>
      </c>
      <c r="AD23" s="309">
        <f>VLOOKUP($AB$23,$Q$8:$Z$72,4,FALSE)</f>
        <v>128</v>
      </c>
      <c r="AE23" s="310">
        <f>VLOOKUP($AB$23,$Q$8:$Z$72,5,FALSE)</f>
        <v>2.3805095778315044</v>
      </c>
      <c r="AF23" s="309">
        <f>VLOOKUP($AB$23,$Q$8:$Z$72,6,FALSE)</f>
        <v>12641</v>
      </c>
      <c r="AG23" s="310">
        <f>VLOOKUP($AB$23,$Q$8:$Z$72,7,FALSE)</f>
        <v>3.3856042852360226</v>
      </c>
      <c r="AH23" s="310">
        <f>VLOOKUP($AB$23,$Q$8:$Z$72,8,FALSE)</f>
        <v>1.0125781188197136</v>
      </c>
      <c r="AI23" s="310">
        <f>VLOOKUP($AB$23,$Q$8:$Z$72,9,FALSE)</f>
        <v>-4.0750973263634052</v>
      </c>
      <c r="AJ23" s="309">
        <f>VLOOKUP($AB$23,$Q$8:$Z$72,10,FALSE)</f>
        <v>70.312693902605645</v>
      </c>
      <c r="AK23" s="72"/>
      <c r="AL23" s="315">
        <v>16</v>
      </c>
      <c r="AM23" s="293" t="str">
        <f>VLOOKUP($AL$23,$R$8:$Z$72,2,FALSE)</f>
        <v>2.6 Stressed young families</v>
      </c>
      <c r="AN23" s="309">
        <f>VLOOKUP($AL$23,$R$8:$Z$72,3,FALSE)</f>
        <v>82</v>
      </c>
      <c r="AO23" s="310">
        <f>VLOOKUP($AL$23,$R$8:$Z$72,4,FALSE)</f>
        <v>1.5250139482983076</v>
      </c>
      <c r="AP23" s="309">
        <f>VLOOKUP($AL$23,$R$8:$Z$72,5,FALSE)</f>
        <v>9063</v>
      </c>
      <c r="AQ23" s="310">
        <f>VLOOKUP($AL$23,$R$8:$Z$72,6,FALSE)</f>
        <v>2.4273183796451292</v>
      </c>
      <c r="AR23" s="310">
        <f>VLOOKUP($AL$23,$R$8:$Z$72,7,FALSE)</f>
        <v>0.90477766743903787</v>
      </c>
      <c r="AS23" s="310">
        <f>VLOOKUP($AL$23,$R$8:$Z$72,8,FALSE)</f>
        <v>-4.2992788653918943</v>
      </c>
      <c r="AT23" s="309">
        <f>VLOOKUP($AL$23,$R$8:$Z$72,9,FALSE)</f>
        <v>62.827108346671132</v>
      </c>
      <c r="AU23" s="72"/>
      <c r="AV23" s="72"/>
      <c r="AW23" s="72"/>
      <c r="BF23" s="72"/>
      <c r="BG23" s="72"/>
      <c r="BH23" s="72"/>
      <c r="BI23" s="72"/>
      <c r="BJ23" s="72"/>
      <c r="BK23" s="31"/>
      <c r="BM23" s="298"/>
      <c r="BN23" s="299"/>
      <c r="BP23" s="31"/>
      <c r="BR23" s="31"/>
    </row>
    <row r="24" spans="2:70" ht="15" customHeight="1" x14ac:dyDescent="0.25">
      <c r="B24" s="306" t="s">
        <v>160</v>
      </c>
      <c r="C24" s="307">
        <v>479</v>
      </c>
      <c r="D24" s="307">
        <v>23783</v>
      </c>
      <c r="F24" s="308" t="str">
        <f>IF($G$4=1,S24,IF($G$4=2,AC24,IF($G$4=3,AM24,"")))</f>
        <v>4.17 Engaged elders</v>
      </c>
      <c r="G24" s="309">
        <f t="shared" si="0"/>
        <v>479</v>
      </c>
      <c r="H24" s="310">
        <f t="shared" si="0"/>
        <v>8.908313185791334</v>
      </c>
      <c r="I24" s="309">
        <f t="shared" si="0"/>
        <v>23783</v>
      </c>
      <c r="J24" s="310">
        <f t="shared" si="0"/>
        <v>6.3697355205892201</v>
      </c>
      <c r="K24" s="310">
        <f t="shared" si="0"/>
        <v>2.0140436446201067</v>
      </c>
      <c r="L24" s="310">
        <f t="shared" si="0"/>
        <v>7.6223984609511657</v>
      </c>
      <c r="M24" s="309">
        <f t="shared" si="0"/>
        <v>139.85373736470754</v>
      </c>
      <c r="N24" s="311"/>
      <c r="O24" s="312" t="str">
        <f t="shared" si="4"/>
        <v>4</v>
      </c>
      <c r="P24" s="312" t="str">
        <f t="shared" si="11"/>
        <v>4.17</v>
      </c>
      <c r="Q24" s="312">
        <f>RANK(Z24,$Z$8:$Z$72,0)+COUNTIF($Z$8:Z24,Z24)-1</f>
        <v>10</v>
      </c>
      <c r="R24" s="312">
        <f>RANK(U24,$U$8:$U$72,0)+COUNTIF($U$8:U24,U24)-1</f>
        <v>2</v>
      </c>
      <c r="S24" s="293" t="s">
        <v>161</v>
      </c>
      <c r="T24" s="313">
        <f t="shared" si="6"/>
        <v>479</v>
      </c>
      <c r="U24" s="314">
        <f t="shared" si="7"/>
        <v>8.908313185791334</v>
      </c>
      <c r="V24" s="313">
        <f t="shared" si="8"/>
        <v>23783</v>
      </c>
      <c r="W24" s="314">
        <f t="shared" si="1"/>
        <v>6.3697355205892201</v>
      </c>
      <c r="X24" s="310">
        <f t="shared" si="9"/>
        <v>2.0140436446201067</v>
      </c>
      <c r="Y24" s="310">
        <f t="shared" si="2"/>
        <v>7.6223984609511657</v>
      </c>
      <c r="Z24" s="309">
        <f t="shared" si="10"/>
        <v>139.85373736470754</v>
      </c>
      <c r="AA24" s="72"/>
      <c r="AB24" s="315">
        <v>17</v>
      </c>
      <c r="AC24" s="293" t="str">
        <f>VLOOKUP($AB$24,$Q$8:$Z$72,3,FALSE)</f>
        <v>2.6 Stressed young families</v>
      </c>
      <c r="AD24" s="309">
        <f>VLOOKUP($AB$24,$Q$8:$Z$72,4,FALSE)</f>
        <v>82</v>
      </c>
      <c r="AE24" s="310">
        <f>VLOOKUP($AB$24,$Q$8:$Z$72,5,FALSE)</f>
        <v>1.5250139482983076</v>
      </c>
      <c r="AF24" s="309">
        <f>VLOOKUP($AB$24,$Q$8:$Z$72,6,FALSE)</f>
        <v>9063</v>
      </c>
      <c r="AG24" s="310">
        <f>VLOOKUP($AB$24,$Q$8:$Z$72,7,FALSE)</f>
        <v>2.4273183796451292</v>
      </c>
      <c r="AH24" s="310">
        <f>VLOOKUP($AB$24,$Q$8:$Z$72,8,FALSE)</f>
        <v>0.90477766743903787</v>
      </c>
      <c r="AI24" s="310">
        <f>VLOOKUP($AB$24,$Q$8:$Z$72,9,FALSE)</f>
        <v>-4.2992788653918943</v>
      </c>
      <c r="AJ24" s="309">
        <f>VLOOKUP($AB$24,$Q$8:$Z$72,10,FALSE)</f>
        <v>62.827108346671132</v>
      </c>
      <c r="AK24" s="72"/>
      <c r="AL24" s="315">
        <v>17</v>
      </c>
      <c r="AM24" s="293" t="str">
        <f>VLOOKUP($AL$24,$R$8:$Z$72,2,FALSE)</f>
        <v>1.5 Multi-generational strains</v>
      </c>
      <c r="AN24" s="309">
        <f>VLOOKUP($AL$24,$R$8:$Z$72,3,FALSE)</f>
        <v>76</v>
      </c>
      <c r="AO24" s="310">
        <f>VLOOKUP($AL$24,$R$8:$Z$72,4,FALSE)</f>
        <v>1.4134275618374559</v>
      </c>
      <c r="AP24" s="309">
        <f>VLOOKUP($AL$24,$R$8:$Z$72,5,FALSE)</f>
        <v>4287</v>
      </c>
      <c r="AQ24" s="310">
        <f>VLOOKUP($AL$24,$R$8:$Z$72,6,FALSE)</f>
        <v>1.148175426849682</v>
      </c>
      <c r="AR24" s="310">
        <f>VLOOKUP($AL$24,$R$8:$Z$72,7,FALSE)</f>
        <v>1.7728014928854678</v>
      </c>
      <c r="AS24" s="310">
        <f>VLOOKUP($AL$24,$R$8:$Z$72,8,FALSE)</f>
        <v>1.8257127040957455</v>
      </c>
      <c r="AT24" s="309">
        <f>VLOOKUP($AL$24,$R$8:$Z$72,9,FALSE)</f>
        <v>123.10205642665268</v>
      </c>
      <c r="AU24" s="72"/>
      <c r="AV24" s="72"/>
      <c r="AW24" s="72"/>
      <c r="BF24" s="72"/>
      <c r="BG24" s="72"/>
      <c r="BH24" s="72"/>
      <c r="BI24" s="72"/>
      <c r="BJ24" s="72"/>
      <c r="BK24" s="31"/>
      <c r="BM24" s="298"/>
      <c r="BN24" s="299"/>
      <c r="BP24" s="31"/>
      <c r="BR24" s="31"/>
    </row>
    <row r="25" spans="2:70" ht="15" customHeight="1" x14ac:dyDescent="0.25">
      <c r="B25" s="306" t="s">
        <v>162</v>
      </c>
      <c r="C25" s="307">
        <v>476</v>
      </c>
      <c r="D25" s="307">
        <v>25583</v>
      </c>
      <c r="F25" s="308" t="str">
        <f>IF($G$4=1,S25,IF($G$4=2,AC25,IF($G$4=3,AM25,"")))</f>
        <v>4.18 Contented neighbourhoods</v>
      </c>
      <c r="G25" s="309">
        <f t="shared" si="0"/>
        <v>476</v>
      </c>
      <c r="H25" s="310">
        <f t="shared" si="0"/>
        <v>8.8525199925609073</v>
      </c>
      <c r="I25" s="309">
        <f t="shared" si="0"/>
        <v>25583</v>
      </c>
      <c r="J25" s="310">
        <f t="shared" si="0"/>
        <v>6.851824573150318</v>
      </c>
      <c r="K25" s="310">
        <f t="shared" si="0"/>
        <v>1.8606105617011297</v>
      </c>
      <c r="L25" s="310">
        <f t="shared" si="0"/>
        <v>5.8071186859965094</v>
      </c>
      <c r="M25" s="309">
        <f t="shared" si="0"/>
        <v>129.19945480289368</v>
      </c>
      <c r="N25" s="311"/>
      <c r="O25" s="312" t="str">
        <f t="shared" si="4"/>
        <v>4</v>
      </c>
      <c r="P25" s="312" t="str">
        <f t="shared" si="11"/>
        <v>4.18</v>
      </c>
      <c r="Q25" s="312">
        <f>RANK(Z25,$Z$8:$Z$72,0)+COUNTIF($Z$8:Z25,Z25)-1</f>
        <v>11</v>
      </c>
      <c r="R25" s="312">
        <f>RANK(U25,$U$8:$U$72,0)+COUNTIF($U$8:U25,U25)-1</f>
        <v>3</v>
      </c>
      <c r="S25" s="293" t="s">
        <v>163</v>
      </c>
      <c r="T25" s="313">
        <f t="shared" si="6"/>
        <v>476</v>
      </c>
      <c r="U25" s="314">
        <f t="shared" si="7"/>
        <v>8.8525199925609073</v>
      </c>
      <c r="V25" s="313">
        <f t="shared" si="8"/>
        <v>25583</v>
      </c>
      <c r="W25" s="314">
        <f t="shared" si="1"/>
        <v>6.851824573150318</v>
      </c>
      <c r="X25" s="310">
        <f t="shared" si="9"/>
        <v>1.8606105617011297</v>
      </c>
      <c r="Y25" s="310">
        <f t="shared" si="2"/>
        <v>5.8071186859965094</v>
      </c>
      <c r="Z25" s="309">
        <f t="shared" si="10"/>
        <v>129.19945480289368</v>
      </c>
      <c r="AA25" s="72"/>
      <c r="AB25" s="315">
        <v>18</v>
      </c>
      <c r="AC25" s="293" t="str">
        <f>VLOOKUP($AB$25,$Q$8:$Z$72,3,FALSE)</f>
        <v>7.64 Inactive communal populations</v>
      </c>
      <c r="AD25" s="309">
        <f>VLOOKUP($AB$25,$Q$8:$Z$72,4,FALSE)</f>
        <v>24</v>
      </c>
      <c r="AE25" s="310">
        <f>VLOOKUP($AB$25,$Q$8:$Z$72,5,FALSE)</f>
        <v>0.44634554584340708</v>
      </c>
      <c r="AF25" s="309">
        <f>VLOOKUP($AB$25,$Q$8:$Z$72,6,FALSE)</f>
        <v>3052</v>
      </c>
      <c r="AG25" s="310">
        <f>VLOOKUP($AB$25,$Q$8:$Z$72,7,FALSE)</f>
        <v>0.81740877134248413</v>
      </c>
      <c r="AH25" s="310">
        <f>VLOOKUP($AB$25,$Q$8:$Z$72,8,FALSE)</f>
        <v>0.78636959370904314</v>
      </c>
      <c r="AI25" s="310">
        <f>VLOOKUP($AB$25,$Q$8:$Z$72,9,FALSE)</f>
        <v>-3.0219032907055929</v>
      </c>
      <c r="AJ25" s="309">
        <f>VLOOKUP($AB$25,$Q$8:$Z$72,10,FALSE)</f>
        <v>54.604937149175001</v>
      </c>
      <c r="AK25" s="72"/>
      <c r="AL25" s="315">
        <v>18</v>
      </c>
      <c r="AM25" s="293" t="str">
        <f>VLOOKUP($AL$25,$R$8:$Z$72,2,FALSE)</f>
        <v>5.22 Healthy suburban households</v>
      </c>
      <c r="AN25" s="309">
        <f>VLOOKUP($AL$25,$R$8:$Z$72,3,FALSE)</f>
        <v>65</v>
      </c>
      <c r="AO25" s="310">
        <f>VLOOKUP($AL$25,$R$8:$Z$72,4,FALSE)</f>
        <v>1.2088525199925608</v>
      </c>
      <c r="AP25" s="309">
        <f>VLOOKUP($AL$25,$R$8:$Z$72,5,FALSE)</f>
        <v>22366</v>
      </c>
      <c r="AQ25" s="310">
        <f>VLOOKUP($AL$25,$R$8:$Z$72,6,FALSE)</f>
        <v>5.9902243053230659</v>
      </c>
      <c r="AR25" s="310">
        <f>VLOOKUP($AL$25,$R$8:$Z$72,7,FALSE)</f>
        <v>0.29061969060180631</v>
      </c>
      <c r="AS25" s="310">
        <f>VLOOKUP($AL$25,$R$8:$Z$72,8,FALSE)</f>
        <v>-14.774557480401967</v>
      </c>
      <c r="AT25" s="309">
        <f>VLOOKUP($AL$25,$R$8:$Z$72,9,FALSE)</f>
        <v>20.180421606555594</v>
      </c>
      <c r="AU25" s="72"/>
      <c r="AV25" s="72"/>
      <c r="AW25" s="72"/>
      <c r="BF25" s="72"/>
      <c r="BG25" s="72"/>
      <c r="BH25" s="72"/>
      <c r="BI25" s="72"/>
      <c r="BJ25" s="72"/>
      <c r="BK25" s="31"/>
      <c r="BM25" s="298"/>
      <c r="BN25" s="299"/>
      <c r="BP25" s="31"/>
      <c r="BR25" s="31"/>
    </row>
    <row r="26" spans="2:70" ht="15" customHeight="1" x14ac:dyDescent="0.25">
      <c r="B26" s="306" t="s">
        <v>164</v>
      </c>
      <c r="C26" s="307">
        <v>303</v>
      </c>
      <c r="D26" s="307">
        <v>24019</v>
      </c>
      <c r="F26" s="308" t="str">
        <f t="shared" si="3"/>
        <v>4.19 Active empty nesters</v>
      </c>
      <c r="G26" s="309">
        <f t="shared" si="0"/>
        <v>303</v>
      </c>
      <c r="H26" s="310">
        <f t="shared" si="0"/>
        <v>5.635112516273014</v>
      </c>
      <c r="I26" s="309">
        <f t="shared" si="0"/>
        <v>24019</v>
      </c>
      <c r="J26" s="310">
        <f t="shared" si="0"/>
        <v>6.4329427519250082</v>
      </c>
      <c r="K26" s="310">
        <f t="shared" si="0"/>
        <v>1.2615013114617595</v>
      </c>
      <c r="L26" s="310">
        <f t="shared" si="0"/>
        <v>-2.3845925371981447</v>
      </c>
      <c r="M26" s="309">
        <f t="shared" si="0"/>
        <v>87.597740778693407</v>
      </c>
      <c r="N26" s="311"/>
      <c r="O26" s="312" t="str">
        <f t="shared" si="4"/>
        <v>4</v>
      </c>
      <c r="P26" s="312" t="str">
        <f t="shared" si="11"/>
        <v>4.19</v>
      </c>
      <c r="Q26" s="312">
        <f>RANK(Z26,$Z$8:$Z$72,0)+COUNTIF($Z$8:Z26,Z26)-1</f>
        <v>13</v>
      </c>
      <c r="R26" s="312">
        <f>RANK(U26,$U$8:$U$72,0)+COUNTIF($U$8:U26,U26)-1</f>
        <v>10</v>
      </c>
      <c r="S26" s="293" t="s">
        <v>165</v>
      </c>
      <c r="T26" s="313">
        <f t="shared" si="6"/>
        <v>303</v>
      </c>
      <c r="U26" s="314">
        <f t="shared" si="7"/>
        <v>5.635112516273014</v>
      </c>
      <c r="V26" s="313">
        <f t="shared" si="8"/>
        <v>24019</v>
      </c>
      <c r="W26" s="314">
        <f t="shared" si="1"/>
        <v>6.4329427519250082</v>
      </c>
      <c r="X26" s="310">
        <f t="shared" si="9"/>
        <v>1.2615013114617595</v>
      </c>
      <c r="Y26" s="310">
        <f t="shared" si="2"/>
        <v>-2.3845925371981447</v>
      </c>
      <c r="Z26" s="309">
        <f t="shared" si="10"/>
        <v>87.597740778693407</v>
      </c>
      <c r="AA26" s="72"/>
      <c r="AB26" s="315">
        <v>19</v>
      </c>
      <c r="AC26" s="293" t="str">
        <f>VLOOKUP($AB$26,$Q$8:$Z$72,3,FALSE)</f>
        <v>5.21 Executive wellness</v>
      </c>
      <c r="AD26" s="309">
        <f>VLOOKUP($AB$26,$Q$8:$Z$72,4,FALSE)</f>
        <v>110</v>
      </c>
      <c r="AE26" s="310">
        <f>VLOOKUP($AB$26,$Q$8:$Z$72,5,FALSE)</f>
        <v>2.0457504184489492</v>
      </c>
      <c r="AF26" s="309">
        <f>VLOOKUP($AB$26,$Q$8:$Z$72,6,FALSE)</f>
        <v>20769</v>
      </c>
      <c r="AG26" s="310">
        <f>VLOOKUP($AB$26,$Q$8:$Z$72,7,FALSE)</f>
        <v>5.5625041848008028</v>
      </c>
      <c r="AH26" s="310">
        <f>VLOOKUP($AB$26,$Q$8:$Z$72,8,FALSE)</f>
        <v>0.52963551446867929</v>
      </c>
      <c r="AI26" s="310">
        <f>VLOOKUP($AB$26,$Q$8:$Z$72,9,FALSE)</f>
        <v>-11.251348400239829</v>
      </c>
      <c r="AJ26" s="309">
        <f>VLOOKUP($AB$26,$Q$8:$Z$72,10,FALSE)</f>
        <v>36.777507943973056</v>
      </c>
      <c r="AK26" s="72"/>
      <c r="AL26" s="315">
        <v>19</v>
      </c>
      <c r="AM26" s="293" t="str">
        <f>VLOOKUP($AL$26,$R$8:$Z$72,2,FALSE)</f>
        <v>1.3 Inactive singles</v>
      </c>
      <c r="AN26" s="309">
        <f>VLOOKUP($AL$26,$R$8:$Z$72,3,FALSE)</f>
        <v>58</v>
      </c>
      <c r="AO26" s="310">
        <f>VLOOKUP($AL$26,$R$8:$Z$72,4,FALSE)</f>
        <v>1.0786684024549005</v>
      </c>
      <c r="AP26" s="309">
        <f>VLOOKUP($AL$26,$R$8:$Z$72,5,FALSE)</f>
        <v>4750</v>
      </c>
      <c r="AQ26" s="310">
        <f>VLOOKUP($AL$26,$R$8:$Z$72,6,FALSE)</f>
        <v>1.2721794442584533</v>
      </c>
      <c r="AR26" s="310">
        <f>VLOOKUP($AL$26,$R$8:$Z$72,7,FALSE)</f>
        <v>1.2210526315789474</v>
      </c>
      <c r="AS26" s="310">
        <f>VLOOKUP($AL$26,$R$8:$Z$72,8,FALSE)</f>
        <v>-1.2661402274997759</v>
      </c>
      <c r="AT26" s="309">
        <f>VLOOKUP($AL$26,$R$8:$Z$72,9,FALSE)</f>
        <v>84.78901363507336</v>
      </c>
      <c r="AU26" s="72"/>
      <c r="AV26" s="72"/>
      <c r="AW26" s="72"/>
      <c r="BF26" s="72"/>
      <c r="BG26" s="72"/>
      <c r="BH26" s="72"/>
      <c r="BI26" s="72"/>
      <c r="BJ26" s="72"/>
      <c r="BK26" s="31"/>
      <c r="BM26" s="298"/>
      <c r="BN26" s="299"/>
      <c r="BP26" s="31"/>
      <c r="BR26" s="31"/>
    </row>
    <row r="27" spans="2:70" ht="15" customHeight="1" x14ac:dyDescent="0.25">
      <c r="B27" s="306" t="s">
        <v>166</v>
      </c>
      <c r="C27" s="307">
        <v>389</v>
      </c>
      <c r="D27" s="307">
        <v>15653</v>
      </c>
      <c r="F27" s="308" t="str">
        <f t="shared" si="3"/>
        <v>5.20 Five-a-day families</v>
      </c>
      <c r="G27" s="309">
        <f t="shared" si="0"/>
        <v>389</v>
      </c>
      <c r="H27" s="310">
        <f t="shared" si="0"/>
        <v>7.2345173888785572</v>
      </c>
      <c r="I27" s="309">
        <f t="shared" si="0"/>
        <v>15653</v>
      </c>
      <c r="J27" s="310">
        <f t="shared" si="0"/>
        <v>4.1922999665215936</v>
      </c>
      <c r="K27" s="310">
        <f t="shared" si="0"/>
        <v>2.4851466172618668</v>
      </c>
      <c r="L27" s="310">
        <f t="shared" si="0"/>
        <v>11.130992375805606</v>
      </c>
      <c r="M27" s="309">
        <f t="shared" si="0"/>
        <v>172.56678784083124</v>
      </c>
      <c r="N27" s="311"/>
      <c r="O27" s="312" t="str">
        <f t="shared" si="4"/>
        <v>5</v>
      </c>
      <c r="P27" s="312" t="str">
        <f t="shared" si="11"/>
        <v>5.20</v>
      </c>
      <c r="Q27" s="312">
        <f>RANK(Z27,$Z$8:$Z$72,0)+COUNTIF($Z$8:Z27,Z27)-1</f>
        <v>7</v>
      </c>
      <c r="R27" s="312">
        <f>RANK(U27,$U$8:$U$72,0)+COUNTIF($U$8:U27,U27)-1</f>
        <v>6</v>
      </c>
      <c r="S27" s="293" t="s">
        <v>167</v>
      </c>
      <c r="T27" s="313">
        <f t="shared" si="6"/>
        <v>389</v>
      </c>
      <c r="U27" s="314">
        <f t="shared" si="7"/>
        <v>7.2345173888785572</v>
      </c>
      <c r="V27" s="313">
        <f t="shared" si="8"/>
        <v>15653</v>
      </c>
      <c r="W27" s="314">
        <f t="shared" si="1"/>
        <v>4.1922999665215936</v>
      </c>
      <c r="X27" s="310">
        <f t="shared" si="9"/>
        <v>2.4851466172618668</v>
      </c>
      <c r="Y27" s="310">
        <f t="shared" si="2"/>
        <v>11.130992375805606</v>
      </c>
      <c r="Z27" s="309">
        <f t="shared" si="10"/>
        <v>172.56678784083124</v>
      </c>
      <c r="AA27" s="72"/>
      <c r="AB27" s="315">
        <v>20</v>
      </c>
      <c r="AC27" s="293" t="str">
        <f>VLOOKUP($AB$27,$Q$8:$Z$72,3,FALSE)</f>
        <v>5.22 Healthy suburban households</v>
      </c>
      <c r="AD27" s="309">
        <f>VLOOKUP($AB$27,$Q$8:$Z$72,4,FALSE)</f>
        <v>65</v>
      </c>
      <c r="AE27" s="310">
        <f>VLOOKUP($AB$27,$Q$8:$Z$72,5,FALSE)</f>
        <v>1.2088525199925608</v>
      </c>
      <c r="AF27" s="309">
        <f>VLOOKUP($AB$27,$Q$8:$Z$72,6,FALSE)</f>
        <v>22366</v>
      </c>
      <c r="AG27" s="310">
        <f>VLOOKUP($AB$27,$Q$8:$Z$72,7,FALSE)</f>
        <v>5.9902243053230659</v>
      </c>
      <c r="AH27" s="310">
        <f>VLOOKUP($AB$27,$Q$8:$Z$72,8,FALSE)</f>
        <v>0.29061969060180631</v>
      </c>
      <c r="AI27" s="310">
        <f>VLOOKUP($AB$27,$Q$8:$Z$72,9,FALSE)</f>
        <v>-14.774557480401967</v>
      </c>
      <c r="AJ27" s="309">
        <f>VLOOKUP($AB$27,$Q$8:$Z$72,10,FALSE)</f>
        <v>20.180421606555594</v>
      </c>
      <c r="AK27" s="72"/>
      <c r="AL27" s="315">
        <v>20</v>
      </c>
      <c r="AM27" s="293" t="str">
        <f>VLOOKUP($AL$27,$R$8:$Z$72,2,FALSE)</f>
        <v>5.23 Peak professionals</v>
      </c>
      <c r="AN27" s="309">
        <f>VLOOKUP($AL$27,$R$8:$Z$72,3,FALSE)</f>
        <v>54</v>
      </c>
      <c r="AO27" s="310">
        <f>VLOOKUP($AL$27,$R$8:$Z$72,4,FALSE)</f>
        <v>1.004277478147666</v>
      </c>
      <c r="AP27" s="309">
        <f>VLOOKUP($AL$27,$R$8:$Z$72,5,FALSE)</f>
        <v>23084</v>
      </c>
      <c r="AQ27" s="310">
        <f>VLOOKUP($AL$27,$R$8:$Z$72,6,FALSE)</f>
        <v>6.1825242718446605</v>
      </c>
      <c r="AR27" s="310">
        <f>VLOOKUP($AL$27,$R$8:$Z$72,7,FALSE)</f>
        <v>0.23392826199965344</v>
      </c>
      <c r="AS27" s="310">
        <f>VLOOKUP($AL$27,$R$8:$Z$72,8,FALSE)</f>
        <v>-15.766234304253331</v>
      </c>
      <c r="AT27" s="309">
        <f>VLOOKUP($AL$27,$R$8:$Z$72,9,FALSE)</f>
        <v>16.243809712501506</v>
      </c>
      <c r="AU27" s="72"/>
      <c r="AV27" s="72"/>
      <c r="AW27" s="72"/>
      <c r="BF27" s="72"/>
      <c r="BG27" s="72"/>
      <c r="BH27" s="72"/>
      <c r="BI27" s="72"/>
      <c r="BJ27" s="72"/>
      <c r="BK27" s="31"/>
      <c r="BM27" s="298"/>
      <c r="BN27" s="299"/>
      <c r="BP27" s="31"/>
      <c r="BR27" s="31"/>
    </row>
    <row r="28" spans="2:70" ht="15" customHeight="1" x14ac:dyDescent="0.25">
      <c r="B28" s="306" t="s">
        <v>168</v>
      </c>
      <c r="C28" s="307">
        <v>110</v>
      </c>
      <c r="D28" s="307">
        <v>20769</v>
      </c>
      <c r="F28" s="308" t="str">
        <f t="shared" si="3"/>
        <v>5.21 Executive wellness</v>
      </c>
      <c r="G28" s="309">
        <f t="shared" si="0"/>
        <v>110</v>
      </c>
      <c r="H28" s="310">
        <f t="shared" si="0"/>
        <v>2.0457504184489492</v>
      </c>
      <c r="I28" s="309">
        <f t="shared" si="0"/>
        <v>20769</v>
      </c>
      <c r="J28" s="310">
        <f t="shared" si="0"/>
        <v>5.5625041848008028</v>
      </c>
      <c r="K28" s="310">
        <f t="shared" si="0"/>
        <v>0.52963551446867929</v>
      </c>
      <c r="L28" s="310">
        <f t="shared" si="0"/>
        <v>-11.251348400239829</v>
      </c>
      <c r="M28" s="309">
        <f t="shared" si="0"/>
        <v>36.777507943973056</v>
      </c>
      <c r="N28" s="311"/>
      <c r="O28" s="312" t="str">
        <f t="shared" si="4"/>
        <v>5</v>
      </c>
      <c r="P28" s="312" t="str">
        <f t="shared" si="11"/>
        <v>5.21</v>
      </c>
      <c r="Q28" s="312">
        <f>RANK(Z28,$Z$8:$Z$72,0)+COUNTIF($Z$8:Z28,Z28)-1</f>
        <v>19</v>
      </c>
      <c r="R28" s="312">
        <f>RANK(U28,$U$8:$U$72,0)+COUNTIF($U$8:U28,U28)-1</f>
        <v>15</v>
      </c>
      <c r="S28" s="293" t="s">
        <v>169</v>
      </c>
      <c r="T28" s="313">
        <f t="shared" si="6"/>
        <v>110</v>
      </c>
      <c r="U28" s="314">
        <f t="shared" si="7"/>
        <v>2.0457504184489492</v>
      </c>
      <c r="V28" s="313">
        <f t="shared" si="8"/>
        <v>20769</v>
      </c>
      <c r="W28" s="314">
        <f t="shared" si="1"/>
        <v>5.5625041848008028</v>
      </c>
      <c r="X28" s="310">
        <f t="shared" si="9"/>
        <v>0.52963551446867929</v>
      </c>
      <c r="Y28" s="310">
        <f t="shared" si="2"/>
        <v>-11.251348400239829</v>
      </c>
      <c r="Z28" s="309">
        <f t="shared" si="10"/>
        <v>36.777507943973056</v>
      </c>
      <c r="AA28" s="72"/>
      <c r="AB28" s="315">
        <v>21</v>
      </c>
      <c r="AC28" s="293" t="str">
        <f>VLOOKUP($AB$28,$Q$8:$Z$72,3,FALSE)</f>
        <v>5.23 Peak professionals</v>
      </c>
      <c r="AD28" s="309">
        <f>VLOOKUP($AB$28,$Q$8:$Z$72,4,FALSE)</f>
        <v>54</v>
      </c>
      <c r="AE28" s="310">
        <f>VLOOKUP($AB$28,$Q$8:$Z$72,5,FALSE)</f>
        <v>1.004277478147666</v>
      </c>
      <c r="AF28" s="309">
        <f>VLOOKUP($AB$28,$Q$8:$Z$72,6,FALSE)</f>
        <v>23084</v>
      </c>
      <c r="AG28" s="310">
        <f>VLOOKUP($AB$28,$Q$8:$Z$72,7,FALSE)</f>
        <v>6.1825242718446605</v>
      </c>
      <c r="AH28" s="310">
        <f>VLOOKUP($AB$28,$Q$8:$Z$72,8,FALSE)</f>
        <v>0.23392826199965344</v>
      </c>
      <c r="AI28" s="310">
        <f>VLOOKUP($AB$28,$Q$8:$Z$72,9,FALSE)</f>
        <v>-15.766234304253331</v>
      </c>
      <c r="AJ28" s="309">
        <f>VLOOKUP($AB$28,$Q$8:$Z$72,10,FALSE)</f>
        <v>16.243809712501506</v>
      </c>
      <c r="AK28" s="72"/>
      <c r="AL28" s="315">
        <v>21</v>
      </c>
      <c r="AM28" s="293" t="str">
        <f>VLOOKUP($AL$28,$R$8:$Z$72,2,FALSE)</f>
        <v>7.64 Inactive communal populations</v>
      </c>
      <c r="AN28" s="309">
        <f>VLOOKUP($AL$28,$R$8:$Z$72,3,FALSE)</f>
        <v>24</v>
      </c>
      <c r="AO28" s="310">
        <f>VLOOKUP($AL$28,$R$8:$Z$72,4,FALSE)</f>
        <v>0.44634554584340708</v>
      </c>
      <c r="AP28" s="309">
        <f>VLOOKUP($AL$28,$R$8:$Z$72,5,FALSE)</f>
        <v>3052</v>
      </c>
      <c r="AQ28" s="310">
        <f>VLOOKUP($AL$28,$R$8:$Z$72,6,FALSE)</f>
        <v>0.81740877134248413</v>
      </c>
      <c r="AR28" s="310">
        <f>VLOOKUP($AL$28,$R$8:$Z$72,7,FALSE)</f>
        <v>0.78636959370904314</v>
      </c>
      <c r="AS28" s="310">
        <f>VLOOKUP($AL$28,$R$8:$Z$72,8,FALSE)</f>
        <v>-3.0219032907055929</v>
      </c>
      <c r="AT28" s="309">
        <f>VLOOKUP($AL$28,$R$8:$Z$72,9,FALSE)</f>
        <v>54.604937149175001</v>
      </c>
      <c r="AU28" s="72"/>
      <c r="AV28" s="72"/>
      <c r="AW28" s="72"/>
      <c r="BF28" s="72"/>
      <c r="BG28" s="72"/>
      <c r="BH28" s="72"/>
      <c r="BI28" s="72"/>
      <c r="BJ28" s="72"/>
      <c r="BK28" s="31"/>
      <c r="BM28" s="298"/>
      <c r="BN28" s="299"/>
      <c r="BP28" s="31"/>
      <c r="BR28" s="31"/>
    </row>
    <row r="29" spans="2:70" ht="15" customHeight="1" x14ac:dyDescent="0.25">
      <c r="B29" s="306" t="s">
        <v>170</v>
      </c>
      <c r="C29" s="307">
        <v>65</v>
      </c>
      <c r="D29" s="307">
        <v>22366</v>
      </c>
      <c r="F29" s="308" t="str">
        <f t="shared" si="3"/>
        <v>5.22 Healthy suburban households</v>
      </c>
      <c r="G29" s="309">
        <f t="shared" si="0"/>
        <v>65</v>
      </c>
      <c r="H29" s="310">
        <f t="shared" si="0"/>
        <v>1.2088525199925608</v>
      </c>
      <c r="I29" s="309">
        <f t="shared" si="0"/>
        <v>22366</v>
      </c>
      <c r="J29" s="310">
        <f t="shared" si="0"/>
        <v>5.9902243053230659</v>
      </c>
      <c r="K29" s="310">
        <f t="shared" si="0"/>
        <v>0.29061969060180631</v>
      </c>
      <c r="L29" s="310">
        <f t="shared" si="0"/>
        <v>-14.774557480401967</v>
      </c>
      <c r="M29" s="309">
        <f t="shared" si="0"/>
        <v>20.180421606555594</v>
      </c>
      <c r="N29" s="311"/>
      <c r="O29" s="312" t="str">
        <f t="shared" si="4"/>
        <v>5</v>
      </c>
      <c r="P29" s="312" t="str">
        <f t="shared" si="11"/>
        <v>5.22</v>
      </c>
      <c r="Q29" s="312">
        <f>RANK(Z29,$Z$8:$Z$72,0)+COUNTIF($Z$8:Z29,Z29)-1</f>
        <v>20</v>
      </c>
      <c r="R29" s="312">
        <f>RANK(U29,$U$8:$U$72,0)+COUNTIF($U$8:U29,U29)-1</f>
        <v>18</v>
      </c>
      <c r="S29" s="293" t="s">
        <v>171</v>
      </c>
      <c r="T29" s="313">
        <f t="shared" si="6"/>
        <v>65</v>
      </c>
      <c r="U29" s="314">
        <f t="shared" si="7"/>
        <v>1.2088525199925608</v>
      </c>
      <c r="V29" s="313">
        <f t="shared" si="8"/>
        <v>22366</v>
      </c>
      <c r="W29" s="314">
        <f t="shared" si="1"/>
        <v>5.9902243053230659</v>
      </c>
      <c r="X29" s="310">
        <f t="shared" si="9"/>
        <v>0.29061969060180631</v>
      </c>
      <c r="Y29" s="310">
        <f t="shared" si="2"/>
        <v>-14.774557480401967</v>
      </c>
      <c r="Z29" s="309">
        <f t="shared" si="10"/>
        <v>20.180421606555594</v>
      </c>
      <c r="AA29" s="72"/>
      <c r="AB29" s="315">
        <v>22</v>
      </c>
      <c r="AC29" s="293" t="str">
        <f>VLOOKUP($AB$29,$Q$8:$Z$72,3,FALSE)</f>
        <v>1.2 Unhealthy routines</v>
      </c>
      <c r="AD29" s="309">
        <f>VLOOKUP($AB$29,$Q$8:$Z$72,4,FALSE)</f>
        <v>21</v>
      </c>
      <c r="AE29" s="310">
        <f>VLOOKUP($AB$29,$Q$8:$Z$72,5,FALSE)</f>
        <v>0.39055235261298121</v>
      </c>
      <c r="AF29" s="309">
        <f>VLOOKUP($AB$29,$Q$8:$Z$72,6,FALSE)</f>
        <v>17514</v>
      </c>
      <c r="AG29" s="310">
        <f>VLOOKUP($AB$29,$Q$8:$Z$72,7,FALSE)</f>
        <v>4.6907264814194845</v>
      </c>
      <c r="AH29" s="310">
        <f>VLOOKUP($AB$29,$Q$8:$Z$72,8,FALSE)</f>
        <v>0.1199040767386091</v>
      </c>
      <c r="AI29" s="310">
        <f>VLOOKUP($AB$29,$Q$8:$Z$72,9,FALSE)</f>
        <v>-14.913117022605405</v>
      </c>
      <c r="AJ29" s="309">
        <f>VLOOKUP($AB$29,$Q$8:$Z$72,10,FALSE)</f>
        <v>8.3260525669105778</v>
      </c>
      <c r="AK29" s="72"/>
      <c r="AL29" s="315">
        <v>22</v>
      </c>
      <c r="AM29" s="293" t="str">
        <f>VLOOKUP($AL$29,$R$8:$Z$72,2,FALSE)</f>
        <v>1.2 Unhealthy routines</v>
      </c>
      <c r="AN29" s="309">
        <f>VLOOKUP($AL$29,$R$8:$Z$72,3,FALSE)</f>
        <v>21</v>
      </c>
      <c r="AO29" s="310">
        <f>VLOOKUP($AL$29,$R$8:$Z$72,4,FALSE)</f>
        <v>0.39055235261298121</v>
      </c>
      <c r="AP29" s="309">
        <f>VLOOKUP($AL$29,$R$8:$Z$72,5,FALSE)</f>
        <v>17514</v>
      </c>
      <c r="AQ29" s="310">
        <f>VLOOKUP($AL$29,$R$8:$Z$72,6,FALSE)</f>
        <v>4.6907264814194845</v>
      </c>
      <c r="AR29" s="310">
        <f>VLOOKUP($AL$29,$R$8:$Z$72,7,FALSE)</f>
        <v>0.1199040767386091</v>
      </c>
      <c r="AS29" s="310">
        <f>VLOOKUP($AL$29,$R$8:$Z$72,8,FALSE)</f>
        <v>-14.913117022605405</v>
      </c>
      <c r="AT29" s="309">
        <f>VLOOKUP($AL$29,$R$8:$Z$72,9,FALSE)</f>
        <v>8.3260525669105778</v>
      </c>
      <c r="AU29" s="72"/>
      <c r="AV29" s="72"/>
      <c r="AW29" s="72"/>
      <c r="BF29" s="72"/>
      <c r="BG29" s="72"/>
      <c r="BH29" s="72"/>
      <c r="BI29" s="72"/>
      <c r="BJ29" s="72"/>
      <c r="BK29" s="31"/>
      <c r="BM29" s="298"/>
      <c r="BN29" s="299"/>
      <c r="BP29" s="31"/>
      <c r="BQ29" s="31"/>
      <c r="BR29" s="31"/>
    </row>
    <row r="30" spans="2:70" ht="15" customHeight="1" x14ac:dyDescent="0.25">
      <c r="B30" s="306" t="s">
        <v>172</v>
      </c>
      <c r="C30" s="307">
        <v>54</v>
      </c>
      <c r="D30" s="307">
        <v>23084</v>
      </c>
      <c r="F30" s="308" t="str">
        <f t="shared" si="3"/>
        <v>5.23 Peak professionals</v>
      </c>
      <c r="G30" s="309">
        <f t="shared" si="0"/>
        <v>54</v>
      </c>
      <c r="H30" s="310">
        <f t="shared" si="0"/>
        <v>1.004277478147666</v>
      </c>
      <c r="I30" s="309">
        <f t="shared" si="0"/>
        <v>23084</v>
      </c>
      <c r="J30" s="310">
        <f t="shared" si="0"/>
        <v>6.1825242718446605</v>
      </c>
      <c r="K30" s="310">
        <f t="shared" si="0"/>
        <v>0.23392826199965344</v>
      </c>
      <c r="L30" s="310">
        <f t="shared" si="0"/>
        <v>-15.766234304253331</v>
      </c>
      <c r="M30" s="309">
        <f t="shared" si="0"/>
        <v>16.243809712501506</v>
      </c>
      <c r="N30" s="311"/>
      <c r="O30" s="312" t="str">
        <f t="shared" si="4"/>
        <v>5</v>
      </c>
      <c r="P30" s="312" t="str">
        <f t="shared" si="11"/>
        <v>5.23</v>
      </c>
      <c r="Q30" s="312">
        <f>RANK(Z30,$Z$8:$Z$72,0)+COUNTIF($Z$8:Z30,Z30)-1</f>
        <v>21</v>
      </c>
      <c r="R30" s="312">
        <f>RANK(U30,$U$8:$U$72,0)+COUNTIF($U$8:U30,U30)-1</f>
        <v>20</v>
      </c>
      <c r="S30" s="293" t="s">
        <v>173</v>
      </c>
      <c r="T30" s="313">
        <f t="shared" si="6"/>
        <v>54</v>
      </c>
      <c r="U30" s="314">
        <f t="shared" si="7"/>
        <v>1.004277478147666</v>
      </c>
      <c r="V30" s="313">
        <f t="shared" si="8"/>
        <v>23084</v>
      </c>
      <c r="W30" s="314">
        <f t="shared" si="1"/>
        <v>6.1825242718446605</v>
      </c>
      <c r="X30" s="310">
        <f t="shared" si="9"/>
        <v>0.23392826199965344</v>
      </c>
      <c r="Y30" s="310">
        <f t="shared" si="2"/>
        <v>-15.766234304253331</v>
      </c>
      <c r="Z30" s="309">
        <f t="shared" si="10"/>
        <v>16.243809712501506</v>
      </c>
      <c r="AA30" s="72"/>
      <c r="AB30" s="315">
        <v>23</v>
      </c>
      <c r="AC30" s="293" t="str">
        <f>VLOOKUP($AB$30,$Q$8:$Z$72,3,FALSE)</f>
        <v>2.7 Burdened lifestyles</v>
      </c>
      <c r="AD30" s="309">
        <f>VLOOKUP($AB$30,$Q$8:$Z$72,4,FALSE)</f>
        <v>0</v>
      </c>
      <c r="AE30" s="310">
        <f>VLOOKUP($AB$30,$Q$8:$Z$72,5,FALSE)</f>
        <v>0</v>
      </c>
      <c r="AF30" s="309">
        <f>VLOOKUP($AB$30,$Q$8:$Z$72,6,FALSE)</f>
        <v>4801</v>
      </c>
      <c r="AG30" s="310">
        <f>VLOOKUP($AB$30,$Q$8:$Z$72,7,FALSE)</f>
        <v>1.2858386340810177</v>
      </c>
      <c r="AH30" s="310">
        <f>VLOOKUP($AB$30,$Q$8:$Z$72,8,FALSE)</f>
        <v>0</v>
      </c>
      <c r="AI30" s="310">
        <f>VLOOKUP($AB$30,$Q$8:$Z$72,9,FALSE)</f>
        <v>-8.3689991408251512</v>
      </c>
      <c r="AJ30" s="309">
        <f>VLOOKUP($AB$30,$Q$8:$Z$72,10,FALSE)</f>
        <v>0</v>
      </c>
      <c r="AK30" s="72"/>
      <c r="AL30" s="315">
        <v>23</v>
      </c>
      <c r="AM30" s="293" t="str">
        <f>VLOOKUP($AL$30,$R$8:$Z$72,2,FALSE)</f>
        <v>2.7 Burdened lifestyles</v>
      </c>
      <c r="AN30" s="309">
        <f>VLOOKUP($AL$30,$R$8:$Z$72,3,FALSE)</f>
        <v>0</v>
      </c>
      <c r="AO30" s="310">
        <f>VLOOKUP($AL$30,$R$8:$Z$72,4,FALSE)</f>
        <v>0</v>
      </c>
      <c r="AP30" s="309">
        <f>VLOOKUP($AL$30,$R$8:$Z$72,5,FALSE)</f>
        <v>4801</v>
      </c>
      <c r="AQ30" s="310">
        <f>VLOOKUP($AL$30,$R$8:$Z$72,6,FALSE)</f>
        <v>1.2858386340810177</v>
      </c>
      <c r="AR30" s="310">
        <f>VLOOKUP($AL$30,$R$8:$Z$72,7,FALSE)</f>
        <v>0</v>
      </c>
      <c r="AS30" s="310">
        <f>VLOOKUP($AL$30,$R$8:$Z$72,8,FALSE)</f>
        <v>-8.3689991408251512</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-22.461019600161581</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-22.461019600161581</v>
      </c>
      <c r="Z31" s="309">
        <f t="shared" si="10"/>
        <v>0</v>
      </c>
      <c r="AA31" s="72"/>
      <c r="AB31" s="315">
        <v>24</v>
      </c>
      <c r="AC31" s="293" t="str">
        <f>VLOOKUP($AB$31,$Q$8:$Z$72,3,FALSE)</f>
        <v>2.9 Detrimental practices</v>
      </c>
      <c r="AD31" s="309">
        <f>VLOOKUP($AB$31,$Q$8:$Z$72,4,FALSE)</f>
        <v>0</v>
      </c>
      <c r="AE31" s="310">
        <f>VLOOKUP($AB$31,$Q$8:$Z$72,5,FALSE)</f>
        <v>0</v>
      </c>
      <c r="AF31" s="309">
        <f>VLOOKUP($AB$31,$Q$8:$Z$72,6,FALSE)</f>
        <v>20293</v>
      </c>
      <c r="AG31" s="310">
        <f>VLOOKUP($AB$31,$Q$8:$Z$72,7,FALSE)</f>
        <v>5.4350184131235348</v>
      </c>
      <c r="AH31" s="310">
        <f>VLOOKUP($AB$31,$Q$8:$Z$72,8,FALSE)</f>
        <v>0</v>
      </c>
      <c r="AI31" s="310">
        <f>VLOOKUP($AB$31,$Q$8:$Z$72,9,FALSE)</f>
        <v>-17.579452977942712</v>
      </c>
      <c r="AJ31" s="309">
        <f>VLOOKUP($AB$31,$Q$8:$Z$72,10,FALSE)</f>
        <v>0</v>
      </c>
      <c r="AK31" s="72"/>
      <c r="AL31" s="315">
        <v>24</v>
      </c>
      <c r="AM31" s="293" t="str">
        <f>VLOOKUP($AL$31,$R$8:$Z$72,2,FALSE)</f>
        <v>2.9 Detrimental practices</v>
      </c>
      <c r="AN31" s="309">
        <f>VLOOKUP($AL$31,$R$8:$Z$72,3,FALSE)</f>
        <v>0</v>
      </c>
      <c r="AO31" s="310">
        <f>VLOOKUP($AL$31,$R$8:$Z$72,4,FALSE)</f>
        <v>0</v>
      </c>
      <c r="AP31" s="309">
        <f>VLOOKUP($AL$31,$R$8:$Z$72,5,FALSE)</f>
        <v>20293</v>
      </c>
      <c r="AQ31" s="310">
        <f>VLOOKUP($AL$31,$R$8:$Z$72,6,FALSE)</f>
        <v>5.4350184131235348</v>
      </c>
      <c r="AR31" s="310">
        <f>VLOOKUP($AL$31,$R$8:$Z$72,7,FALSE)</f>
        <v>0</v>
      </c>
      <c r="AS31" s="310">
        <f>VLOOKUP($AL$31,$R$8:$Z$72,8,FALSE)</f>
        <v>-17.579452977942712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-13.609975428917286</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-13.609975428917286</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-22.461019600161581</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-22.461019600161581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-5.230344310694039</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-5.230344310694039</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-13.609975428917286</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-13.609975428917286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-3.2096830709622299</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-3.2096830709622299</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-5.230344310694039</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-5.230344310694039</v>
      </c>
      <c r="AT34" s="309">
        <f>VLOOKUP($AL$34,$R$8:$Z$72,9,FALSE)</f>
        <v>0</v>
      </c>
      <c r="AU34" s="72"/>
      <c r="AV34" s="72"/>
      <c r="AW34" s="72"/>
      <c r="BF34" s="72"/>
      <c r="BG34" s="72"/>
      <c r="BH34" s="72"/>
      <c r="BI34" s="72"/>
      <c r="BJ34" s="72"/>
      <c r="BK34" s="31"/>
      <c r="BM34" s="316"/>
      <c r="BN34" s="299"/>
    </row>
    <row r="35" spans="2:69" ht="15" customHeight="1" x14ac:dyDescent="0.25">
      <c r="B35" s="306" t="s">
        <v>182</v>
      </c>
      <c r="C35" s="307">
        <v>24</v>
      </c>
      <c r="D35" s="307">
        <v>3052</v>
      </c>
      <c r="F35" s="308" t="str">
        <f t="shared" si="3"/>
        <v>7.64 Inactive communal populations</v>
      </c>
      <c r="G35" s="309">
        <f t="shared" si="0"/>
        <v>24</v>
      </c>
      <c r="H35" s="310">
        <f t="shared" si="0"/>
        <v>0.44634554584340708</v>
      </c>
      <c r="I35" s="309">
        <f t="shared" si="0"/>
        <v>3052</v>
      </c>
      <c r="J35" s="310">
        <f t="shared" si="0"/>
        <v>0.81740877134248413</v>
      </c>
      <c r="K35" s="310">
        <f t="shared" si="0"/>
        <v>0.78636959370904314</v>
      </c>
      <c r="L35" s="310">
        <f t="shared" si="0"/>
        <v>-3.0219032907055929</v>
      </c>
      <c r="M35" s="309">
        <f t="shared" si="0"/>
        <v>54.604937149175001</v>
      </c>
      <c r="N35" s="311"/>
      <c r="O35" s="312" t="str">
        <f t="shared" si="4"/>
        <v>7</v>
      </c>
      <c r="P35" s="312" t="str">
        <f t="shared" si="11"/>
        <v>7.64</v>
      </c>
      <c r="Q35" s="312">
        <f>RANK(Z35,$Z$8:$Z$72,0)+COUNTIF($Z$8:Z35,Z35)-1</f>
        <v>18</v>
      </c>
      <c r="R35" s="312">
        <f>RANK(U35,$U$8:$U$72,0)+COUNTIF($U$8:U35,U35)-1</f>
        <v>21</v>
      </c>
      <c r="S35" s="293" t="s">
        <v>183</v>
      </c>
      <c r="T35" s="313">
        <f t="shared" si="6"/>
        <v>24</v>
      </c>
      <c r="U35" s="314">
        <f t="shared" si="7"/>
        <v>0.44634554584340708</v>
      </c>
      <c r="V35" s="313">
        <f t="shared" si="8"/>
        <v>3052</v>
      </c>
      <c r="W35" s="314">
        <f t="shared" si="1"/>
        <v>0.81740877134248413</v>
      </c>
      <c r="X35" s="310">
        <f t="shared" si="9"/>
        <v>0.78636959370904314</v>
      </c>
      <c r="Y35" s="310">
        <f t="shared" si="2"/>
        <v>-3.0219032907055929</v>
      </c>
      <c r="Z35" s="309">
        <f t="shared" si="10"/>
        <v>54.604937149175001</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-3.2096830709622299</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-3.2096830709622299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5377</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646</v>
      </c>
      <c r="H77" s="310">
        <f t="shared" ref="H77:J82" si="12">IF($G$75=1,U77,IF($G$75=2,AE77,IF($G$75=3,AO77,"")))</f>
        <v>12.014134275618375</v>
      </c>
      <c r="I77" s="323">
        <f>IF($G$75=1,V77,IF($G$75=2,AF77,IF($G$75=3,AP77,"")))</f>
        <v>34659</v>
      </c>
      <c r="J77" s="324">
        <f>IF($G$75=1,W77,IF($G$75=2,AG77,IF($G$75=3,AQ77,"")))</f>
        <v>9.2826247070639436</v>
      </c>
      <c r="K77" s="325">
        <f>IF($G$75=1,X77,IF($G$75=2,AH77,IF($G$75=3,AR77,"")))</f>
        <v>1.8638737413081738</v>
      </c>
      <c r="L77" s="326">
        <f>IF($G$75=1,Y77,IF($G$75=2,AI77,IF($G$75=3,AS77,"")))</f>
        <v>6.90227264131439</v>
      </c>
      <c r="M77" s="327">
        <f>IF($G$75=1,Z77,IF($G$75=2,AJ77,IF($G$75=3,AT77,"")))</f>
        <v>129.42604764012265</v>
      </c>
      <c r="N77" s="311"/>
      <c r="O77" s="328"/>
      <c r="P77" s="312" t="str">
        <f>LEFT(S77,1)</f>
        <v>1</v>
      </c>
      <c r="Q77" s="312">
        <f>RANK(Z77,$Z$77:$Z$82,0)+COUNTIF($Z$77:Z77,Z77)-1</f>
        <v>2</v>
      </c>
      <c r="R77" s="312">
        <f>RANK(U77,$U$77:$U$82,0)+COUNTIF($U$77:U77,U77)-1</f>
        <v>4</v>
      </c>
      <c r="S77" s="329" t="s">
        <v>71</v>
      </c>
      <c r="T77" s="309">
        <f>SUMIF($O$8:$O$36,$P77,T$8:T$36)</f>
        <v>646</v>
      </c>
      <c r="U77" s="310">
        <f>IF(SUM($T$77:$T$98)&gt;0,T77/SUM($T$77:$T$98)*100,0)</f>
        <v>12.014134275618375</v>
      </c>
      <c r="V77" s="309">
        <f>SUMIF($O$8:$O$71,$P77,V$8:V$71)</f>
        <v>34659</v>
      </c>
      <c r="W77" s="326">
        <f t="shared" ref="W77:W82" si="13">IF(SUM($V$77:$V$98)&gt;0,V77/SUM($V$77:$V$98)*100,0)</f>
        <v>9.2826247070639436</v>
      </c>
      <c r="X77" s="326">
        <f>IF(V77&gt;0,(T77/V77)*100,0)</f>
        <v>1.8638737413081738</v>
      </c>
      <c r="Y77" s="326">
        <f t="shared" ref="Y77:Y82" si="14">IF(AND((SQRT((W77*(100-W77))/SUM($T$77:$T$98)))&gt;0, SUM($T$77:$T$98)&gt;0),(U77-W77)/(SQRT((W77*(100-W77))/SUM($T$77:$T$98))),0)</f>
        <v>6.90227264131439</v>
      </c>
      <c r="Z77" s="327">
        <f>IF(AND(W77&gt;0,SUM(X77)&gt;0),(U77/W77)*100,0)</f>
        <v>129.42604764012265</v>
      </c>
      <c r="AA77" s="72"/>
      <c r="AB77" s="315">
        <v>1</v>
      </c>
      <c r="AC77" s="329" t="str">
        <f>VLOOKUP($AB$77,$Q$77:$Z$98,S$5,FALSE)</f>
        <v>3. Unhealthy Traits</v>
      </c>
      <c r="AD77" s="309">
        <f t="shared" ref="AD77:AI77" si="15">VLOOKUP($AB$77,$Q$77:$Z$98,T$5,FALSE)</f>
        <v>1507</v>
      </c>
      <c r="AE77" s="310">
        <f t="shared" si="15"/>
        <v>28.026780732750606</v>
      </c>
      <c r="AF77" s="309">
        <f t="shared" si="15"/>
        <v>54317</v>
      </c>
      <c r="AG77" s="326">
        <f t="shared" si="15"/>
        <v>14.547572815533979</v>
      </c>
      <c r="AH77" s="326">
        <f>VLOOKUP($AB$77,$Q$77:$Z$98,X$5,FALSE)</f>
        <v>2.7744536701216931</v>
      </c>
      <c r="AI77" s="326">
        <f t="shared" si="15"/>
        <v>28.033473937826255</v>
      </c>
      <c r="AJ77" s="327">
        <f>VLOOKUP($AB$77,$Q$77:$Z$98,Z$5,FALSE)</f>
        <v>192.6560608297726</v>
      </c>
      <c r="AK77" s="72"/>
      <c r="AL77" s="315">
        <v>1</v>
      </c>
      <c r="AM77" s="329" t="str">
        <f>VLOOKUP($AB$77,$R$77:$Z$98,R$5,FALSE)</f>
        <v>4. Healthy Behaviours</v>
      </c>
      <c r="AN77" s="309">
        <f t="shared" ref="AN77:AO77" si="16">VLOOKUP($AB$77,$R$77:$Z$98,S$5,FALSE)</f>
        <v>1862</v>
      </c>
      <c r="AO77" s="310">
        <f t="shared" si="16"/>
        <v>34.628975265017672</v>
      </c>
      <c r="AP77" s="309">
        <f>VLOOKUP($AB$77,$R$77:$Z$98,U$5,FALSE)</f>
        <v>108223</v>
      </c>
      <c r="AQ77" s="326">
        <f>VLOOKUP($AB$77,$R$77:$Z$98,V$5,FALSE)</f>
        <v>28.985068630733181</v>
      </c>
      <c r="AR77" s="326">
        <f>VLOOKUP($AB$77,$R$77:$Z$98,W$5,FALSE)</f>
        <v>1.7205215157591269</v>
      </c>
      <c r="AS77" s="326">
        <f>VLOOKUP($AB$77,$R$77:$Z$98,X$5,FALSE)</f>
        <v>9.1219531335443982</v>
      </c>
      <c r="AT77" s="327">
        <f>VLOOKUP($AB$77,$R$77:$Z$98,Y$5,FALSE)</f>
        <v>119.47177253981106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720</v>
      </c>
      <c r="H78" s="310">
        <f t="shared" si="12"/>
        <v>13.390366375302213</v>
      </c>
      <c r="I78" s="323">
        <f t="shared" si="12"/>
        <v>44187</v>
      </c>
      <c r="J78" s="324">
        <f t="shared" si="12"/>
        <v>11.834482758620691</v>
      </c>
      <c r="K78" s="325">
        <f>IF($G$75=1,X78,IF($G$75=2,AH78,IF($G$75=3,AR78,"")))</f>
        <v>1.6294385226424062</v>
      </c>
      <c r="L78" s="326">
        <f>IF($G$75=1,Y78,IF($G$75=2,AI78,IF($G$75=3,AS78,"")))</f>
        <v>3.5320196045558627</v>
      </c>
      <c r="M78" s="327">
        <f t="shared" ref="M78:M82" si="19">IF($G$75=1,Z78,IF($G$75=2,AJ78,IF($G$75=3,AT78,"")))</f>
        <v>113.14703522254199</v>
      </c>
      <c r="N78" s="311"/>
      <c r="O78" s="328"/>
      <c r="P78" s="312" t="str">
        <f t="shared" ref="P78:P82" si="20">LEFT(S78,1)</f>
        <v>2</v>
      </c>
      <c r="Q78" s="312">
        <f>RANK(Z78,$Z$77:$Z$82,0)+COUNTIF($Z$77:Z78,Z78)-1</f>
        <v>4</v>
      </c>
      <c r="R78" s="312">
        <f>RANK(U78,$U$77:$U$98,0)+COUNTIF($U$77:U78,U78)-1</f>
        <v>3</v>
      </c>
      <c r="S78" s="329" t="s">
        <v>78</v>
      </c>
      <c r="T78" s="309">
        <f>SUMIF($O$8:$O$36,$P78,T$8:T$36)</f>
        <v>720</v>
      </c>
      <c r="U78" s="310">
        <f t="shared" ref="U78:U80" si="21">IF(SUM($T$77:$T$98)&gt;0,T78/SUM($T$77:$T$98)*100,0)</f>
        <v>13.390366375302213</v>
      </c>
      <c r="V78" s="309">
        <f t="shared" ref="V78:V81" si="22">SUMIF($O$8:$O$71,$P78,V$8:V$71)</f>
        <v>44187</v>
      </c>
      <c r="W78" s="326">
        <f t="shared" si="13"/>
        <v>11.834482758620691</v>
      </c>
      <c r="X78" s="326">
        <f t="shared" ref="X78:X82" si="23">IF(V78&gt;0,(T78/V78)*100,0)</f>
        <v>1.6294385226424062</v>
      </c>
      <c r="Y78" s="326">
        <f t="shared" si="14"/>
        <v>3.5320196045558627</v>
      </c>
      <c r="Z78" s="327">
        <f t="shared" ref="Z78:Z82" si="24">IF(AND(W78&gt;0,SUM(X78)&gt;0),(U78/W78)*100,0)</f>
        <v>113.14703522254199</v>
      </c>
      <c r="AA78" s="72"/>
      <c r="AB78" s="315">
        <v>2</v>
      </c>
      <c r="AC78" s="329" t="str">
        <f>VLOOKUP($AB$78,$Q$77:$Z$98,S$5,FALSE)</f>
        <v>1. Serious Challenges</v>
      </c>
      <c r="AD78" s="309">
        <f t="shared" ref="AD78:AJ78" si="25">VLOOKUP($AB$78,$Q$77:$Z$98,T$5,FALSE)</f>
        <v>646</v>
      </c>
      <c r="AE78" s="310">
        <f t="shared" si="25"/>
        <v>12.014134275618375</v>
      </c>
      <c r="AF78" s="309">
        <f t="shared" si="25"/>
        <v>34659</v>
      </c>
      <c r="AG78" s="326">
        <f t="shared" si="25"/>
        <v>9.2826247070639436</v>
      </c>
      <c r="AH78" s="326">
        <f t="shared" si="25"/>
        <v>1.8638737413081738</v>
      </c>
      <c r="AI78" s="326">
        <f t="shared" si="25"/>
        <v>6.90227264131439</v>
      </c>
      <c r="AJ78" s="327">
        <f t="shared" si="25"/>
        <v>129.42604764012265</v>
      </c>
      <c r="AK78" s="72"/>
      <c r="AL78" s="315">
        <v>2</v>
      </c>
      <c r="AM78" s="329" t="str">
        <f t="shared" ref="AM78:AQ78" si="26">VLOOKUP($AB$78,$R$77:$Z$98,R$5,FALSE)</f>
        <v>3. Unhealthy Traits</v>
      </c>
      <c r="AN78" s="309">
        <f t="shared" si="26"/>
        <v>1507</v>
      </c>
      <c r="AO78" s="310">
        <f t="shared" si="26"/>
        <v>28.026780732750606</v>
      </c>
      <c r="AP78" s="309">
        <f>VLOOKUP($AB$78,$R$77:$Z$98,U$5,FALSE)</f>
        <v>54317</v>
      </c>
      <c r="AQ78" s="326">
        <f t="shared" si="26"/>
        <v>14.547572815533979</v>
      </c>
      <c r="AR78" s="326">
        <f>VLOOKUP($AB$78,$R$77:$Z$98,W$5,FALSE)</f>
        <v>2.7744536701216931</v>
      </c>
      <c r="AS78" s="326">
        <f>VLOOKUP($AB$78,$R$77:$Z$98,X$5,FALSE)</f>
        <v>28.033473937826255</v>
      </c>
      <c r="AT78" s="327">
        <f>VLOOKUP($AB$78,$R$77:$Z$98,Y$5,FALSE)</f>
        <v>192.6560608297726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1507</v>
      </c>
      <c r="H79" s="310">
        <f t="shared" si="12"/>
        <v>28.026780732750606</v>
      </c>
      <c r="I79" s="323">
        <f t="shared" si="12"/>
        <v>54317</v>
      </c>
      <c r="J79" s="324">
        <f t="shared" si="12"/>
        <v>14.547572815533979</v>
      </c>
      <c r="K79" s="325">
        <f>IF($G$75=1,X79,IF($G$75=2,AH79,IF($G$75=3,AR79,"")))</f>
        <v>2.7744536701216931</v>
      </c>
      <c r="L79" s="326">
        <f>IF($G$75=1,Y79,IF($G$75=2,AI79,IF($G$75=3,AS79,"")))</f>
        <v>28.033473937826255</v>
      </c>
      <c r="M79" s="327">
        <f t="shared" si="19"/>
        <v>192.6560608297726</v>
      </c>
      <c r="N79" s="311"/>
      <c r="O79" s="328"/>
      <c r="P79" s="312" t="str">
        <f t="shared" si="20"/>
        <v>3</v>
      </c>
      <c r="Q79" s="312">
        <f>RANK(Z79,$Z$77:$Z$82,0)+COUNTIF($Z$77:Z79,Z79)-1</f>
        <v>1</v>
      </c>
      <c r="R79" s="312">
        <f>RANK(U79,$U$77:$U$98,0)+COUNTIF($U$77:U79,U79)-1</f>
        <v>2</v>
      </c>
      <c r="S79" s="329" t="s">
        <v>191</v>
      </c>
      <c r="T79" s="309">
        <f t="shared" ref="T79:T82" si="27">SUMIF($O$8:$O$36,$P79,T$8:T$36)</f>
        <v>1507</v>
      </c>
      <c r="U79" s="310">
        <f t="shared" si="21"/>
        <v>28.026780732750606</v>
      </c>
      <c r="V79" s="309">
        <f t="shared" si="22"/>
        <v>54317</v>
      </c>
      <c r="W79" s="326">
        <f t="shared" si="13"/>
        <v>14.547572815533979</v>
      </c>
      <c r="X79" s="326">
        <f t="shared" si="23"/>
        <v>2.7744536701216931</v>
      </c>
      <c r="Y79" s="326">
        <f t="shared" si="14"/>
        <v>28.033473937826255</v>
      </c>
      <c r="Z79" s="327">
        <f t="shared" si="24"/>
        <v>192.6560608297726</v>
      </c>
      <c r="AA79" s="72"/>
      <c r="AB79" s="315">
        <v>3</v>
      </c>
      <c r="AC79" s="329" t="str">
        <f>VLOOKUP($AB$79,$Q$77:$Z$98,S$5,FALSE)</f>
        <v>4. Healthy Behaviours</v>
      </c>
      <c r="AD79" s="309">
        <f t="shared" ref="AD79:AJ79" si="28">VLOOKUP($AB$79,$Q$77:$Z$98,T$5,FALSE)</f>
        <v>1862</v>
      </c>
      <c r="AE79" s="310">
        <f t="shared" si="28"/>
        <v>34.628975265017672</v>
      </c>
      <c r="AF79" s="309">
        <f t="shared" si="28"/>
        <v>108223</v>
      </c>
      <c r="AG79" s="326">
        <f t="shared" si="28"/>
        <v>28.985068630733181</v>
      </c>
      <c r="AH79" s="326">
        <f t="shared" si="28"/>
        <v>1.7205215157591269</v>
      </c>
      <c r="AI79" s="326">
        <f t="shared" si="28"/>
        <v>9.1219531335443982</v>
      </c>
      <c r="AJ79" s="327">
        <f t="shared" si="28"/>
        <v>119.47177253981106</v>
      </c>
      <c r="AK79" s="72"/>
      <c r="AL79" s="315">
        <v>3</v>
      </c>
      <c r="AM79" s="329" t="str">
        <f t="shared" ref="AM79:AQ79" si="29">VLOOKUP($AB$79,$R$77:$Z$98,R$5,FALSE)</f>
        <v>2. Multiple Concerns</v>
      </c>
      <c r="AN79" s="309">
        <f t="shared" si="29"/>
        <v>720</v>
      </c>
      <c r="AO79" s="310">
        <f t="shared" si="29"/>
        <v>13.390366375302213</v>
      </c>
      <c r="AP79" s="309">
        <f t="shared" si="29"/>
        <v>44187</v>
      </c>
      <c r="AQ79" s="326">
        <f t="shared" si="29"/>
        <v>11.834482758620691</v>
      </c>
      <c r="AR79" s="326">
        <f>VLOOKUP($AB$79,$R$77:$Z$98,W$5,FALSE)</f>
        <v>1.6294385226424062</v>
      </c>
      <c r="AS79" s="326">
        <f>VLOOKUP($AB$79,$R$77:$Z$98,X$5,FALSE)</f>
        <v>3.5320196045558627</v>
      </c>
      <c r="AT79" s="327">
        <f>VLOOKUP($AB$79,$R$77:$Z$98,Y$5,FALSE)</f>
        <v>113.14703522254199</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1862</v>
      </c>
      <c r="H80" s="310">
        <f t="shared" si="12"/>
        <v>34.628975265017672</v>
      </c>
      <c r="I80" s="323">
        <f t="shared" si="12"/>
        <v>108223</v>
      </c>
      <c r="J80" s="324">
        <f t="shared" si="12"/>
        <v>28.985068630733181</v>
      </c>
      <c r="K80" s="325">
        <f>IF($G$75=1,X80,IF($G$75=2,AH80,IF($G$75=3,AR80,"")))</f>
        <v>1.7205215157591269</v>
      </c>
      <c r="L80" s="326">
        <f t="shared" ref="L80:L82" si="30">IF($G$75=1,Y80,IF($G$75=2,AI80,IF($G$75=3,AS80,"")))</f>
        <v>9.1219531335443982</v>
      </c>
      <c r="M80" s="327">
        <f t="shared" si="19"/>
        <v>119.47177253981106</v>
      </c>
      <c r="N80" s="311"/>
      <c r="O80" s="328"/>
      <c r="P80" s="312" t="str">
        <f t="shared" si="20"/>
        <v>4</v>
      </c>
      <c r="Q80" s="312">
        <f>RANK(Z80,$Z$77:$Z$82,0)+COUNTIF($Z$77:Z80,Z80)-1</f>
        <v>3</v>
      </c>
      <c r="R80" s="312">
        <f>RANK(U80,$U$77:$U$98,0)+COUNTIF($U$77:U80,U80)-1</f>
        <v>1</v>
      </c>
      <c r="S80" s="329" t="s">
        <v>89</v>
      </c>
      <c r="T80" s="309">
        <f t="shared" si="27"/>
        <v>1862</v>
      </c>
      <c r="U80" s="310">
        <f t="shared" si="21"/>
        <v>34.628975265017672</v>
      </c>
      <c r="V80" s="309">
        <f t="shared" si="22"/>
        <v>108223</v>
      </c>
      <c r="W80" s="326">
        <f t="shared" si="13"/>
        <v>28.985068630733181</v>
      </c>
      <c r="X80" s="326">
        <f t="shared" si="23"/>
        <v>1.7205215157591269</v>
      </c>
      <c r="Y80" s="326">
        <f t="shared" si="14"/>
        <v>9.1219531335443982</v>
      </c>
      <c r="Z80" s="327">
        <f t="shared" si="24"/>
        <v>119.47177253981106</v>
      </c>
      <c r="AA80" s="72"/>
      <c r="AB80" s="315">
        <v>4</v>
      </c>
      <c r="AC80" s="329" t="str">
        <f>VLOOKUP($AB$80,$Q$77:$Z$98,S$5,FALSE)</f>
        <v>2. Multiple Concerns</v>
      </c>
      <c r="AD80" s="309">
        <f t="shared" ref="AD80:AJ80" si="31">VLOOKUP($AB$80,$Q$77:$Z$98,T$5,FALSE)</f>
        <v>720</v>
      </c>
      <c r="AE80" s="310">
        <f t="shared" si="31"/>
        <v>13.390366375302213</v>
      </c>
      <c r="AF80" s="309">
        <f t="shared" si="31"/>
        <v>44187</v>
      </c>
      <c r="AG80" s="326">
        <f t="shared" si="31"/>
        <v>11.834482758620691</v>
      </c>
      <c r="AH80" s="326">
        <f t="shared" si="31"/>
        <v>1.6294385226424062</v>
      </c>
      <c r="AI80" s="326">
        <f t="shared" si="31"/>
        <v>3.5320196045558627</v>
      </c>
      <c r="AJ80" s="327">
        <f t="shared" si="31"/>
        <v>113.14703522254199</v>
      </c>
      <c r="AK80" s="72"/>
      <c r="AL80" s="315">
        <v>4</v>
      </c>
      <c r="AM80" s="329" t="str">
        <f t="shared" ref="AM80:AQ80" si="32">VLOOKUP($AB$80,$R$77:$Z$98,R$5,FALSE)</f>
        <v>1. Serious Challenges</v>
      </c>
      <c r="AN80" s="309">
        <f t="shared" si="32"/>
        <v>646</v>
      </c>
      <c r="AO80" s="310">
        <f t="shared" si="32"/>
        <v>12.014134275618375</v>
      </c>
      <c r="AP80" s="309">
        <f>VLOOKUP($AB$80,$R$77:$Z$98,U$5,FALSE)</f>
        <v>34659</v>
      </c>
      <c r="AQ80" s="326">
        <f t="shared" si="32"/>
        <v>9.2826247070639436</v>
      </c>
      <c r="AR80" s="326">
        <f>VLOOKUP($AB$80,$R$77:$Z$98,W$5,FALSE)</f>
        <v>1.8638737413081738</v>
      </c>
      <c r="AS80" s="326">
        <f>VLOOKUP($AB$80,$R$77:$Z$98,X$5,FALSE)</f>
        <v>6.90227264131439</v>
      </c>
      <c r="AT80" s="327">
        <f>VLOOKUP($AB$80,$R$77:$Z$98,Y$5,FALSE)</f>
        <v>129.42604764012265</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618</v>
      </c>
      <c r="H81" s="310">
        <f t="shared" si="12"/>
        <v>11.493397805467733</v>
      </c>
      <c r="I81" s="323">
        <f t="shared" si="12"/>
        <v>126333</v>
      </c>
      <c r="J81" s="324">
        <f t="shared" si="12"/>
        <v>33.835420154000666</v>
      </c>
      <c r="K81" s="325">
        <f>IF($G$75=1,X81,IF($G$75=2,AH81,IF($G$75=3,AR81,"")))</f>
        <v>0.48918334876873026</v>
      </c>
      <c r="L81" s="326">
        <f>IF($G$75=1,Y81,IF($G$75=2,AI81,IF($G$75=3,AS81,"")))</f>
        <v>-34.625331003168263</v>
      </c>
      <c r="M81" s="327">
        <f t="shared" si="19"/>
        <v>33.96853874772637</v>
      </c>
      <c r="N81" s="311"/>
      <c r="O81" s="328"/>
      <c r="P81" s="312" t="str">
        <f t="shared" si="20"/>
        <v>5</v>
      </c>
      <c r="Q81" s="312">
        <f>RANK(Z81,$Z$77:$Z$82,0)+COUNTIF($Z$77:Z81,Z81)-1</f>
        <v>5</v>
      </c>
      <c r="R81" s="312">
        <f>RANK(U81,$U$77:$U$98,0)+COUNTIF($U$77:U81,U81)-1</f>
        <v>5</v>
      </c>
      <c r="S81" s="329" t="s">
        <v>96</v>
      </c>
      <c r="T81" s="309">
        <f t="shared" si="27"/>
        <v>618</v>
      </c>
      <c r="U81" s="310">
        <f>IF(SUM($T$77:$T$98)&gt;0,T81/SUM($T$77:$T$98)*100,0)</f>
        <v>11.493397805467733</v>
      </c>
      <c r="V81" s="309">
        <f t="shared" si="22"/>
        <v>126333</v>
      </c>
      <c r="W81" s="326">
        <f t="shared" si="13"/>
        <v>33.835420154000666</v>
      </c>
      <c r="X81" s="326">
        <f t="shared" si="23"/>
        <v>0.48918334876873026</v>
      </c>
      <c r="Y81" s="326">
        <f t="shared" si="14"/>
        <v>-34.625331003168263</v>
      </c>
      <c r="Z81" s="327">
        <f t="shared" si="24"/>
        <v>33.96853874772637</v>
      </c>
      <c r="AA81" s="72"/>
      <c r="AB81" s="315">
        <v>5</v>
      </c>
      <c r="AC81" s="329" t="str">
        <f>VLOOKUP($AB$81,$Q$77:$Z$98,S$5,FALSE)</f>
        <v>5. Fit and Well</v>
      </c>
      <c r="AD81" s="309">
        <f t="shared" ref="AD81:AJ81" si="33">VLOOKUP($AB$81,$Q$77:$Z$98,T$5,FALSE)</f>
        <v>618</v>
      </c>
      <c r="AE81" s="310">
        <f t="shared" si="33"/>
        <v>11.493397805467733</v>
      </c>
      <c r="AF81" s="309">
        <f t="shared" si="33"/>
        <v>126333</v>
      </c>
      <c r="AG81" s="326">
        <f t="shared" si="33"/>
        <v>33.835420154000666</v>
      </c>
      <c r="AH81" s="326">
        <f t="shared" si="33"/>
        <v>0.48918334876873026</v>
      </c>
      <c r="AI81" s="326">
        <f t="shared" si="33"/>
        <v>-34.625331003168263</v>
      </c>
      <c r="AJ81" s="327">
        <f t="shared" si="33"/>
        <v>33.96853874772637</v>
      </c>
      <c r="AK81" s="72"/>
      <c r="AL81" s="315">
        <v>5</v>
      </c>
      <c r="AM81" s="329" t="str">
        <f t="shared" ref="AM81:AQ81" si="34">VLOOKUP($AB$81,$R$77:$Z$98,R$5,FALSE)</f>
        <v>5. Fit and Well</v>
      </c>
      <c r="AN81" s="309">
        <f t="shared" si="34"/>
        <v>618</v>
      </c>
      <c r="AO81" s="310">
        <f t="shared" si="34"/>
        <v>11.493397805467733</v>
      </c>
      <c r="AP81" s="309">
        <f>VLOOKUP($AB$81,$R$77:$Z$98,U$5,FALSE)</f>
        <v>126333</v>
      </c>
      <c r="AQ81" s="326">
        <f t="shared" si="34"/>
        <v>33.835420154000666</v>
      </c>
      <c r="AR81" s="326">
        <f>VLOOKUP($AB$81,$R$77:$Z$98,W$5,FALSE)</f>
        <v>0.48918334876873026</v>
      </c>
      <c r="AS81" s="326">
        <f>VLOOKUP($AB$81,$R$77:$Z$98,X$5,FALSE)</f>
        <v>-34.625331003168263</v>
      </c>
      <c r="AT81" s="327">
        <f>VLOOKUP($AB$81,$R$77:$Z$98,Y$5,FALSE)</f>
        <v>33.96853874772637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24</v>
      </c>
      <c r="H82" s="310">
        <f t="shared" si="12"/>
        <v>0.44634554584340708</v>
      </c>
      <c r="I82" s="323">
        <f t="shared" si="12"/>
        <v>5656</v>
      </c>
      <c r="J82" s="324">
        <f t="shared" si="12"/>
        <v>1.5148309340475392</v>
      </c>
      <c r="K82" s="325">
        <f>IF($G$75=1,X82,IF($G$75=2,AH82,IF($G$75=3,AR82,"")))</f>
        <v>0.42432814710042432</v>
      </c>
      <c r="L82" s="326">
        <f t="shared" si="30"/>
        <v>-6.4146225361570917</v>
      </c>
      <c r="M82" s="327">
        <f t="shared" si="19"/>
        <v>29.465040342871664</v>
      </c>
      <c r="N82" s="311"/>
      <c r="O82" s="328"/>
      <c r="P82" s="312" t="str">
        <f t="shared" si="20"/>
        <v>7</v>
      </c>
      <c r="Q82" s="312">
        <f>RANK(Z82,$Z$77:$Z$82,0)+COUNTIF($Z$77:Z82,Z82)-1</f>
        <v>6</v>
      </c>
      <c r="R82" s="312">
        <f>RANK(U82,$U$77:$U$98,0)+COUNTIF($U$77:U82,U82)-1</f>
        <v>6</v>
      </c>
      <c r="S82" s="329" t="s">
        <v>103</v>
      </c>
      <c r="T82" s="309">
        <f t="shared" si="27"/>
        <v>24</v>
      </c>
      <c r="U82" s="310">
        <f>IF(SUM($T$77:$T$98)&gt;0,T82/SUM($T$77:$T$98)*100,0)</f>
        <v>0.44634554584340708</v>
      </c>
      <c r="V82" s="309">
        <f>SUMIF($O$8:$O$36,$P82,V$8:V$36)</f>
        <v>5656</v>
      </c>
      <c r="W82" s="326">
        <f t="shared" si="13"/>
        <v>1.5148309340475392</v>
      </c>
      <c r="X82" s="326">
        <f t="shared" si="23"/>
        <v>0.42432814710042432</v>
      </c>
      <c r="Y82" s="326">
        <f t="shared" si="14"/>
        <v>-6.4146225361570917</v>
      </c>
      <c r="Z82" s="327">
        <f t="shared" si="24"/>
        <v>29.465040342871664</v>
      </c>
      <c r="AA82" s="72"/>
      <c r="AB82" s="315">
        <v>6</v>
      </c>
      <c r="AC82" s="329" t="str">
        <f>VLOOKUP($AB$82,$Q$77:$Z$98,S$5,FALSE)</f>
        <v>7. Not Private Households</v>
      </c>
      <c r="AD82" s="309">
        <f t="shared" ref="AD82:AJ82" si="35">VLOOKUP($AB$82,$Q$77:$Z$98,T$5,FALSE)</f>
        <v>24</v>
      </c>
      <c r="AE82" s="310">
        <f t="shared" si="35"/>
        <v>0.44634554584340708</v>
      </c>
      <c r="AF82" s="309">
        <f t="shared" si="35"/>
        <v>5656</v>
      </c>
      <c r="AG82" s="326">
        <f t="shared" si="35"/>
        <v>1.5148309340475392</v>
      </c>
      <c r="AH82" s="326">
        <f t="shared" si="35"/>
        <v>0.42432814710042432</v>
      </c>
      <c r="AI82" s="326">
        <f t="shared" si="35"/>
        <v>-6.4146225361570917</v>
      </c>
      <c r="AJ82" s="327">
        <f t="shared" si="35"/>
        <v>29.465040342871664</v>
      </c>
      <c r="AK82" s="72"/>
      <c r="AL82" s="315">
        <v>6</v>
      </c>
      <c r="AM82" s="329" t="str">
        <f t="shared" ref="AM82:AO82" si="36">VLOOKUP($AB$82,$R$77:$Z$98,R$5,FALSE)</f>
        <v>7. Not Private Households</v>
      </c>
      <c r="AN82" s="309">
        <f t="shared" si="36"/>
        <v>24</v>
      </c>
      <c r="AO82" s="310">
        <f t="shared" si="36"/>
        <v>0.44634554584340708</v>
      </c>
      <c r="AP82" s="309">
        <f>VLOOKUP($AB$82,$R$77:$Z$98,U$5,FALSE)</f>
        <v>5656</v>
      </c>
      <c r="AQ82" s="326">
        <f>VLOOKUP($AB$82,$R$77:$Z$98,V$5,FALSE)</f>
        <v>1.5148309340475392</v>
      </c>
      <c r="AR82" s="326">
        <f>VLOOKUP($AB$82,$R$77:$Z$98,W$5,FALSE)</f>
        <v>0.42432814710042432</v>
      </c>
      <c r="AS82" s="326">
        <f>VLOOKUP($AB$82,$R$77:$Z$98,X$5,FALSE)</f>
        <v>-6.4146225361570917</v>
      </c>
      <c r="AT82" s="327">
        <f>VLOOKUP($AB$82,$R$77:$Z$98,Y$5,FALSE)</f>
        <v>29.465040342871664</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7749E-C630-4A6C-8E24-8837620576B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646</v>
      </c>
      <c r="V5" s="402">
        <f>'Input Sheet'!T78</f>
        <v>720</v>
      </c>
      <c r="W5" s="402">
        <f>'Input Sheet'!T79</f>
        <v>1507</v>
      </c>
      <c r="X5" s="403">
        <f>'Input Sheet'!T80</f>
        <v>1862</v>
      </c>
      <c r="Y5" s="403">
        <f>'Input Sheet'!T81</f>
        <v>618</v>
      </c>
      <c r="Z5" s="403">
        <f>'Input Sheet'!T82</f>
        <v>24</v>
      </c>
      <c r="AA5" s="404">
        <f>SUM(U5:Z5)</f>
        <v>5377</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5.1348420969685699E-2</v>
      </c>
      <c r="AZ6" s="437">
        <f t="shared" ref="AZ6:AZ13" si="1">IF(AX6="","",IFERROR(VLOOKUP($AX$4&amp;AX6,$D$8:$AC$1006,26,FALSE),""))</f>
        <v>103.3783759143317</v>
      </c>
      <c r="BA6" s="333" t="b">
        <f>IF(AX6="","")</f>
        <v>0</v>
      </c>
      <c r="BB6" s="333">
        <f t="shared" ref="BB6:BB65" si="2">VLOOKUP($AX$4&amp;AX6,$D$8:$AC$986,25,FALSE)</f>
        <v>5.1348420969685699E-2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0.15073289448372698</v>
      </c>
      <c r="AZ7" s="437">
        <f t="shared" si="1"/>
        <v>100.30006581466098</v>
      </c>
      <c r="BA7" s="333" t="b">
        <f t="shared" ref="BA7:BA17" si="5">IF(AX7="","")</f>
        <v>0</v>
      </c>
      <c r="BB7" s="333">
        <f t="shared" si="2"/>
        <v>0.15073289448372698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39.386242089999996</v>
      </c>
      <c r="V8" s="450">
        <f>IFERROR(V$5*I8,"")</f>
        <v>41.567732640000003</v>
      </c>
      <c r="W8" s="451">
        <f>IFERROR(W$5*K8,"")</f>
        <v>81.223086428000002</v>
      </c>
      <c r="X8" s="451">
        <f>IFERROR(X$5*M8,"")</f>
        <v>84.358531908000003</v>
      </c>
      <c r="Y8" s="451">
        <f>IFERROR(Y$5*O8,"")</f>
        <v>29.335824696</v>
      </c>
      <c r="Z8" s="451">
        <f>IFERROR(Z$5*Q8,"")</f>
        <v>0.22904179199999999</v>
      </c>
      <c r="AA8" s="452">
        <f>IFERROR(SUM(U8:Z8),"")</f>
        <v>276.100459554</v>
      </c>
      <c r="AB8" s="453">
        <f>IF(OR(AA8="", AA8=0), "", AA8/$AA$5)</f>
        <v>5.1348420969685699E-2</v>
      </c>
      <c r="AC8" s="454">
        <f>IF(OR(AB8="", AB8=0), "", IF(AN8&gt;0, AB8/AN8*100, ""))</f>
        <v>103.3783759143317</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8.3792046621536165E-2</v>
      </c>
      <c r="AZ8" s="437">
        <f t="shared" si="1"/>
        <v>102.17688714211891</v>
      </c>
      <c r="BA8" s="333" t="b">
        <f t="shared" si="5"/>
        <v>0</v>
      </c>
      <c r="BB8" s="333">
        <f t="shared" si="2"/>
        <v>8.3792046621536165E-2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111.98334030400001</v>
      </c>
      <c r="V9" s="459">
        <f t="shared" ref="V9:V72" si="11">IFERROR(V$5*I9,"")</f>
        <v>126.47798856</v>
      </c>
      <c r="W9" s="460">
        <f t="shared" ref="W9:W72" si="12">IFERROR(W$5*K9,"")</f>
        <v>227.66502025299997</v>
      </c>
      <c r="X9" s="460">
        <f t="shared" ref="X9:X72" si="13">IFERROR(X$5*M9,"")</f>
        <v>248.26623220000002</v>
      </c>
      <c r="Y9" s="460">
        <f t="shared" ref="Y9:Y72" si="14">IFERROR(Y$5*O9,"")</f>
        <v>94.136823426000007</v>
      </c>
      <c r="Z9" s="460">
        <f t="shared" ref="Z9:Z72" si="15">IFERROR(Z$5*Q9,"")</f>
        <v>1.9613688959999998</v>
      </c>
      <c r="AA9" s="461">
        <f t="shared" ref="AA9:AA72" si="16">IFERROR(SUM(U9:Z9),"")</f>
        <v>810.49077363899994</v>
      </c>
      <c r="AB9" s="462">
        <f t="shared" ref="AB9:AB72" si="17">IF(OR(AA9="", AA9=0), "", AA9/$AA$5)</f>
        <v>0.15073289448372698</v>
      </c>
      <c r="AC9" s="454">
        <f t="shared" ref="AC9:AC72" si="18">IF(OR(AB9="", AB9=0), "", IF(AN9&gt;0, AB9/AN9*100, ""))</f>
        <v>100.30006581466098</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0.14030631610135763</v>
      </c>
      <c r="AZ9" s="437">
        <f t="shared" si="1"/>
        <v>105.84701593242187</v>
      </c>
      <c r="BA9" s="333" t="b">
        <f t="shared" si="5"/>
        <v>0</v>
      </c>
      <c r="BB9" s="333">
        <f t="shared" si="2"/>
        <v>0.14030631610135763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55.404990393999995</v>
      </c>
      <c r="V10" s="459">
        <f t="shared" si="11"/>
        <v>63.330942240000006</v>
      </c>
      <c r="W10" s="460">
        <f t="shared" si="12"/>
        <v>139.14000192399999</v>
      </c>
      <c r="X10" s="460">
        <f t="shared" si="13"/>
        <v>143.04768822399998</v>
      </c>
      <c r="Y10" s="460">
        <f t="shared" si="14"/>
        <v>40.469019918000001</v>
      </c>
      <c r="Z10" s="460">
        <f t="shared" si="15"/>
        <v>9.1571919840000007</v>
      </c>
      <c r="AA10" s="461">
        <f t="shared" si="16"/>
        <v>450.54983468399996</v>
      </c>
      <c r="AB10" s="462">
        <f t="shared" si="17"/>
        <v>8.3792046621536165E-2</v>
      </c>
      <c r="AC10" s="454">
        <f t="shared" si="18"/>
        <v>102.17688714211891</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0.19574775909447648</v>
      </c>
      <c r="AZ10" s="437">
        <f t="shared" si="1"/>
        <v>100.49715634763679</v>
      </c>
      <c r="BA10" s="333" t="b">
        <f t="shared" si="5"/>
        <v>0</v>
      </c>
      <c r="BB10" s="333">
        <f t="shared" si="2"/>
        <v>0.19574775909447648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92.526988271999997</v>
      </c>
      <c r="V11" s="459">
        <f t="shared" si="11"/>
        <v>104.54788944000001</v>
      </c>
      <c r="W11" s="460">
        <f t="shared" si="12"/>
        <v>231.60043320699998</v>
      </c>
      <c r="X11" s="460">
        <f t="shared" si="13"/>
        <v>252.250960612</v>
      </c>
      <c r="Y11" s="460">
        <f t="shared" si="14"/>
        <v>70.989317009999994</v>
      </c>
      <c r="Z11" s="460">
        <f t="shared" si="15"/>
        <v>2.5114731360000002</v>
      </c>
      <c r="AA11" s="461">
        <f t="shared" si="16"/>
        <v>754.42706167699998</v>
      </c>
      <c r="AB11" s="462">
        <f t="shared" si="17"/>
        <v>0.14030631610135763</v>
      </c>
      <c r="AC11" s="454">
        <f t="shared" si="18"/>
        <v>105.84701593242187</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0.18887741291184673</v>
      </c>
      <c r="AZ11" s="437">
        <f t="shared" si="1"/>
        <v>97.415033657365541</v>
      </c>
      <c r="BA11" s="333" t="b">
        <f t="shared" si="5"/>
        <v>0</v>
      </c>
      <c r="BB11" s="333">
        <f t="shared" si="2"/>
        <v>0.18887741291184673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127.014994794</v>
      </c>
      <c r="V12" s="459">
        <f t="shared" si="11"/>
        <v>144.08631</v>
      </c>
      <c r="W12" s="460">
        <f t="shared" si="12"/>
        <v>304.61634338300001</v>
      </c>
      <c r="X12" s="460">
        <f t="shared" si="13"/>
        <v>351.68071416800001</v>
      </c>
      <c r="Y12" s="460">
        <f t="shared" si="14"/>
        <v>122.96279070599999</v>
      </c>
      <c r="Z12" s="460">
        <f t="shared" si="15"/>
        <v>2.1745475999999999</v>
      </c>
      <c r="AA12" s="461">
        <f t="shared" si="16"/>
        <v>1052.5357006510001</v>
      </c>
      <c r="AB12" s="462">
        <f t="shared" si="17"/>
        <v>0.19574775909447648</v>
      </c>
      <c r="AC12" s="454">
        <f t="shared" si="18"/>
        <v>100.49715634763679</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9.6253873425144118E-2</v>
      </c>
      <c r="AZ12" s="437">
        <f t="shared" si="1"/>
        <v>96.778549097138082</v>
      </c>
      <c r="BA12" s="333" t="b">
        <f t="shared" si="5"/>
        <v>0</v>
      </c>
      <c r="BB12" s="333">
        <f t="shared" si="2"/>
        <v>9.6253873425144118E-2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115.16690647</v>
      </c>
      <c r="V13" s="459">
        <f t="shared" si="11"/>
        <v>128.53193256</v>
      </c>
      <c r="W13" s="460">
        <f t="shared" si="12"/>
        <v>273.69088292699996</v>
      </c>
      <c r="X13" s="460">
        <f t="shared" si="13"/>
        <v>365.27831922399997</v>
      </c>
      <c r="Y13" s="460">
        <f t="shared" si="14"/>
        <v>131.06679650999999</v>
      </c>
      <c r="Z13" s="460">
        <f t="shared" si="15"/>
        <v>1.8590115360000001</v>
      </c>
      <c r="AA13" s="461">
        <f t="shared" si="16"/>
        <v>1015.5938492269999</v>
      </c>
      <c r="AB13" s="462">
        <f t="shared" si="17"/>
        <v>0.18887741291184673</v>
      </c>
      <c r="AC13" s="454">
        <f t="shared" si="18"/>
        <v>97.415033657365541</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9.2941276552352611E-2</v>
      </c>
      <c r="AZ13" s="437">
        <f t="shared" si="1"/>
        <v>95.463005771035796</v>
      </c>
      <c r="BA13" s="333" t="b">
        <f t="shared" si="5"/>
        <v>0</v>
      </c>
      <c r="BB13" s="333">
        <f t="shared" si="2"/>
        <v>9.2941276552352611E-2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56.053396098</v>
      </c>
      <c r="V14" s="459">
        <f t="shared" si="11"/>
        <v>58.898659679999994</v>
      </c>
      <c r="W14" s="460">
        <f t="shared" si="12"/>
        <v>130.16505890299999</v>
      </c>
      <c r="X14" s="460">
        <f t="shared" si="13"/>
        <v>204.437418584</v>
      </c>
      <c r="Y14" s="460">
        <f t="shared" si="14"/>
        <v>66.787291518000004</v>
      </c>
      <c r="Z14" s="460">
        <f t="shared" si="15"/>
        <v>1.2152526240000001</v>
      </c>
      <c r="AA14" s="461">
        <f t="shared" si="16"/>
        <v>517.55707740699995</v>
      </c>
      <c r="AB14" s="462">
        <f t="shared" si="17"/>
        <v>9.6253873425144118E-2</v>
      </c>
      <c r="AC14" s="454">
        <f t="shared" si="18"/>
        <v>96.778549097138082</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48.463140932000002</v>
      </c>
      <c r="V15" s="468">
        <f t="shared" si="11"/>
        <v>52.558544880000007</v>
      </c>
      <c r="W15" s="469">
        <f t="shared" si="12"/>
        <v>118.89917448199999</v>
      </c>
      <c r="X15" s="469">
        <f t="shared" si="13"/>
        <v>212.68013508000001</v>
      </c>
      <c r="Y15" s="469">
        <f t="shared" si="14"/>
        <v>62.252136215999997</v>
      </c>
      <c r="Z15" s="469">
        <f t="shared" si="15"/>
        <v>4.8921124320000002</v>
      </c>
      <c r="AA15" s="470">
        <f t="shared" si="16"/>
        <v>499.74524402200001</v>
      </c>
      <c r="AB15" s="471">
        <f t="shared" si="17"/>
        <v>9.2941276552352611E-2</v>
      </c>
      <c r="AC15" s="454">
        <f t="shared" si="18"/>
        <v>95.463005771035796</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501.77207680600003</v>
      </c>
      <c r="V18" s="475">
        <f t="shared" si="11"/>
        <v>573.76131048000002</v>
      </c>
      <c r="W18" s="460">
        <f t="shared" si="12"/>
        <v>1254.997959028</v>
      </c>
      <c r="X18" s="476">
        <f t="shared" si="13"/>
        <v>1597.342835032</v>
      </c>
      <c r="Y18" s="476">
        <f t="shared" si="14"/>
        <v>539.39070220199994</v>
      </c>
      <c r="Z18" s="478">
        <f t="shared" si="15"/>
        <v>20.472802248000001</v>
      </c>
      <c r="AA18" s="465">
        <f t="shared" si="16"/>
        <v>4487.7376857960007</v>
      </c>
      <c r="AB18" s="429">
        <f t="shared" si="17"/>
        <v>0.83461738623693527</v>
      </c>
      <c r="AC18" s="454">
        <f t="shared" si="18"/>
        <v>98.835758585679528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30.060908444000003</v>
      </c>
      <c r="V19" s="475">
        <f t="shared" si="11"/>
        <v>36.977109120000001</v>
      </c>
      <c r="W19" s="460">
        <f t="shared" si="12"/>
        <v>104.29390012799999</v>
      </c>
      <c r="X19" s="476">
        <f t="shared" si="13"/>
        <v>91.84932625399999</v>
      </c>
      <c r="Y19" s="476">
        <f t="shared" si="14"/>
        <v>16.025246142</v>
      </c>
      <c r="Z19" s="478">
        <f t="shared" si="15"/>
        <v>0.6668982</v>
      </c>
      <c r="AA19" s="465">
        <f t="shared" si="16"/>
        <v>279.873388288</v>
      </c>
      <c r="AB19" s="429">
        <f t="shared" si="17"/>
        <v>5.2050100109354659E-2</v>
      </c>
      <c r="AC19" s="454">
        <f t="shared" si="18"/>
        <v>118.40915748746362</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77.605252620000002</v>
      </c>
      <c r="V20" s="475">
        <f t="shared" si="11"/>
        <v>87.264935999999992</v>
      </c>
      <c r="W20" s="460">
        <f t="shared" si="12"/>
        <v>105.53152839900001</v>
      </c>
      <c r="X20" s="476">
        <f t="shared" si="13"/>
        <v>115.835463156</v>
      </c>
      <c r="Y20" s="476">
        <f t="shared" si="14"/>
        <v>51.897361433999997</v>
      </c>
      <c r="Z20" s="478">
        <f t="shared" si="15"/>
        <v>2.0307614640000002</v>
      </c>
      <c r="AA20" s="465">
        <f t="shared" si="16"/>
        <v>440.16530307300002</v>
      </c>
      <c r="AB20" s="429">
        <f t="shared" si="17"/>
        <v>8.1860759358936219E-2</v>
      </c>
      <c r="AC20" s="454">
        <f t="shared" si="18"/>
        <v>98.143266749882287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36.561762130000005</v>
      </c>
      <c r="V21" s="475">
        <f t="shared" si="11"/>
        <v>21.996644400000001</v>
      </c>
      <c r="W21" s="460">
        <f t="shared" si="12"/>
        <v>42.176613951999997</v>
      </c>
      <c r="X21" s="476">
        <f t="shared" si="13"/>
        <v>56.972375557999996</v>
      </c>
      <c r="Y21" s="476">
        <f t="shared" si="14"/>
        <v>10.686690221999999</v>
      </c>
      <c r="Z21" s="478">
        <f t="shared" si="15"/>
        <v>0.82953806400000007</v>
      </c>
      <c r="AA21" s="465">
        <f t="shared" si="16"/>
        <v>169.22362432599999</v>
      </c>
      <c r="AB21" s="429">
        <f t="shared" si="17"/>
        <v>3.1471754570578388E-2</v>
      </c>
      <c r="AC21" s="454">
        <f t="shared" si="18"/>
        <v>111.66568950896145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533.04067966600007</v>
      </c>
      <c r="V23" s="475">
        <f t="shared" si="11"/>
        <v>588.71904480000001</v>
      </c>
      <c r="W23" s="460">
        <f t="shared" si="12"/>
        <v>1217.6236070350001</v>
      </c>
      <c r="X23" s="476">
        <f t="shared" si="13"/>
        <v>1661.0403952239999</v>
      </c>
      <c r="Y23" s="476">
        <f t="shared" si="14"/>
        <v>562.91379317399992</v>
      </c>
      <c r="Z23" s="478">
        <f t="shared" si="15"/>
        <v>20.629096656000002</v>
      </c>
      <c r="AA23" s="465">
        <f t="shared" si="16"/>
        <v>4583.9666165549997</v>
      </c>
      <c r="AB23" s="429">
        <f t="shared" si="17"/>
        <v>0.85251378399758226</v>
      </c>
      <c r="AC23" s="454">
        <f t="shared" si="18"/>
        <v>97.912919895054387</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12.640313654</v>
      </c>
      <c r="V24" s="475">
        <f t="shared" si="11"/>
        <v>16.974132479999998</v>
      </c>
      <c r="W24" s="460">
        <f t="shared" si="12"/>
        <v>28.141073003999999</v>
      </c>
      <c r="X24" s="476">
        <f t="shared" si="13"/>
        <v>32.484349590000001</v>
      </c>
      <c r="Y24" s="476">
        <f t="shared" si="14"/>
        <v>9.166730964000001</v>
      </c>
      <c r="Z24" s="478">
        <f t="shared" si="15"/>
        <v>0.27713613599999998</v>
      </c>
      <c r="AA24" s="465">
        <f t="shared" si="16"/>
        <v>99.683735827999996</v>
      </c>
      <c r="AB24" s="429">
        <f t="shared" si="17"/>
        <v>1.8538913116607773E-2</v>
      </c>
      <c r="AC24" s="454">
        <f t="shared" si="18"/>
        <v>105.49475328117303</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56.728161831999998</v>
      </c>
      <c r="V25" s="475">
        <f t="shared" si="11"/>
        <v>70.511111999999997</v>
      </c>
      <c r="W25" s="460">
        <f t="shared" si="12"/>
        <v>154.899156038</v>
      </c>
      <c r="X25" s="476">
        <f t="shared" si="13"/>
        <v>128.37680402399999</v>
      </c>
      <c r="Y25" s="476">
        <f t="shared" si="14"/>
        <v>31.643187642000001</v>
      </c>
      <c r="Z25" s="478">
        <f t="shared" si="15"/>
        <v>1.8167041199999998</v>
      </c>
      <c r="AA25" s="465">
        <f t="shared" si="16"/>
        <v>443.97512565599993</v>
      </c>
      <c r="AB25" s="429">
        <f t="shared" si="17"/>
        <v>8.2569299917426064E-2</v>
      </c>
      <c r="AC25" s="454">
        <f t="shared" si="18"/>
        <v>112.8776268086626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37.391823680000002</v>
      </c>
      <c r="V26" s="475">
        <f t="shared" si="11"/>
        <v>38.33963928</v>
      </c>
      <c r="W26" s="460">
        <f t="shared" si="12"/>
        <v>91.861700182999996</v>
      </c>
      <c r="X26" s="476">
        <f t="shared" si="13"/>
        <v>29.278516259999996</v>
      </c>
      <c r="Y26" s="476">
        <f t="shared" si="14"/>
        <v>10.29903489</v>
      </c>
      <c r="Z26" s="478">
        <f t="shared" si="15"/>
        <v>1.18820412</v>
      </c>
      <c r="AA26" s="465">
        <f t="shared" si="16"/>
        <v>208.358918413</v>
      </c>
      <c r="AB26" s="429">
        <f t="shared" si="17"/>
        <v>3.8750031320996838E-2</v>
      </c>
      <c r="AC26" s="454">
        <f t="shared" si="18"/>
        <v>123.05952322193041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6.1990205220000005</v>
      </c>
      <c r="V27" s="475">
        <f t="shared" si="11"/>
        <v>5.4560707199999996</v>
      </c>
      <c r="W27" s="460">
        <f t="shared" si="12"/>
        <v>14.474465246999999</v>
      </c>
      <c r="X27" s="476">
        <f t="shared" si="13"/>
        <v>10.81993304</v>
      </c>
      <c r="Y27" s="476">
        <f t="shared" si="14"/>
        <v>3.9772533299999999</v>
      </c>
      <c r="Z27" s="478">
        <f t="shared" si="15"/>
        <v>8.885896800000001E-2</v>
      </c>
      <c r="AA27" s="465">
        <f t="shared" si="16"/>
        <v>41.015601826999998</v>
      </c>
      <c r="AB27" s="429">
        <f t="shared" si="17"/>
        <v>7.6279713273200668E-3</v>
      </c>
      <c r="AC27" s="454">
        <f t="shared" si="18"/>
        <v>107.39449466379627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518.16781003799997</v>
      </c>
      <c r="V29" s="475">
        <f t="shared" si="11"/>
        <v>557.88283368000009</v>
      </c>
      <c r="W29" s="460">
        <f t="shared" si="12"/>
        <v>1141.3985102189999</v>
      </c>
      <c r="X29" s="476">
        <f t="shared" si="13"/>
        <v>1570.521443764</v>
      </c>
      <c r="Y29" s="476">
        <f t="shared" si="14"/>
        <v>536.98575396599995</v>
      </c>
      <c r="Z29" s="478">
        <f t="shared" si="15"/>
        <v>18.527733456</v>
      </c>
      <c r="AA29" s="484">
        <f t="shared" si="16"/>
        <v>4343.4840851229992</v>
      </c>
      <c r="AB29" s="485">
        <f t="shared" si="17"/>
        <v>0.80778948951515706</v>
      </c>
      <c r="AC29" s="454">
        <f t="shared" si="18"/>
        <v>97.73509326409247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19.601723996</v>
      </c>
      <c r="V30" s="475">
        <f t="shared" si="11"/>
        <v>23.70050208</v>
      </c>
      <c r="W30" s="460">
        <f t="shared" si="12"/>
        <v>44.022282062000002</v>
      </c>
      <c r="X30" s="476">
        <f t="shared" si="13"/>
        <v>56.460325558000001</v>
      </c>
      <c r="Y30" s="476">
        <f t="shared" si="14"/>
        <v>13.929187902000001</v>
      </c>
      <c r="Z30" s="478">
        <f t="shared" si="15"/>
        <v>1.174350504</v>
      </c>
      <c r="AA30" s="484">
        <f t="shared" si="16"/>
        <v>158.88837210199998</v>
      </c>
      <c r="AB30" s="429">
        <f t="shared" si="17"/>
        <v>2.9549632155848982E-2</v>
      </c>
      <c r="AC30" s="454">
        <f t="shared" si="18"/>
        <v>105.09048892461858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33.215590012</v>
      </c>
      <c r="V31" s="475">
        <f t="shared" si="11"/>
        <v>46.779483599999999</v>
      </c>
      <c r="W31" s="460">
        <f t="shared" si="12"/>
        <v>94.711004673999994</v>
      </c>
      <c r="X31" s="476">
        <f t="shared" si="13"/>
        <v>77.369985994000004</v>
      </c>
      <c r="Y31" s="476">
        <f t="shared" si="14"/>
        <v>19.600056018</v>
      </c>
      <c r="Z31" s="478">
        <f t="shared" si="15"/>
        <v>1.6267804560000001</v>
      </c>
      <c r="AA31" s="484">
        <f t="shared" si="16"/>
        <v>273.30290075399995</v>
      </c>
      <c r="AB31" s="429">
        <f t="shared" si="17"/>
        <v>5.0828138507346098E-2</v>
      </c>
      <c r="AC31" s="454">
        <f t="shared" si="18"/>
        <v>111.94051126586537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17.378992390000001</v>
      </c>
      <c r="V32" s="475">
        <f t="shared" si="11"/>
        <v>15.24752352</v>
      </c>
      <c r="W32" s="460">
        <f t="shared" si="12"/>
        <v>43.823058168999999</v>
      </c>
      <c r="X32" s="476">
        <f t="shared" si="13"/>
        <v>17.332413965999997</v>
      </c>
      <c r="Y32" s="476">
        <f t="shared" si="14"/>
        <v>7.0660859279999997</v>
      </c>
      <c r="Z32" s="478">
        <f t="shared" si="15"/>
        <v>0.38271345599999995</v>
      </c>
      <c r="AA32" s="484">
        <f t="shared" si="16"/>
        <v>101.230787429</v>
      </c>
      <c r="AB32" s="429">
        <f t="shared" si="17"/>
        <v>1.8826629612981215E-2</v>
      </c>
      <c r="AC32" s="454">
        <f t="shared" si="18"/>
        <v>117.35727460811793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2.2435515399999999</v>
      </c>
      <c r="V33" s="475">
        <f t="shared" si="11"/>
        <v>2.1612376800000002</v>
      </c>
      <c r="W33" s="460">
        <f t="shared" si="12"/>
        <v>20.094256622</v>
      </c>
      <c r="X33" s="476">
        <f t="shared" si="13"/>
        <v>24.279474519999997</v>
      </c>
      <c r="Y33" s="476">
        <f t="shared" si="14"/>
        <v>8.352340452</v>
      </c>
      <c r="Z33" s="478">
        <f t="shared" si="15"/>
        <v>0.59721688800000006</v>
      </c>
      <c r="AA33" s="484">
        <f t="shared" si="16"/>
        <v>57.728077701999993</v>
      </c>
      <c r="AB33" s="429">
        <f t="shared" si="17"/>
        <v>1.0736112646829086E-2</v>
      </c>
      <c r="AC33" s="454">
        <f t="shared" si="18"/>
        <v>94.618551202192023</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204.88276501799999</v>
      </c>
      <c r="V35" s="475">
        <f t="shared" si="11"/>
        <v>229.54034304000001</v>
      </c>
      <c r="W35" s="460">
        <f t="shared" si="12"/>
        <v>500.69649724599998</v>
      </c>
      <c r="X35" s="476">
        <f t="shared" si="13"/>
        <v>707.83613460000004</v>
      </c>
      <c r="Y35" s="476">
        <f t="shared" si="14"/>
        <v>250.02214149600002</v>
      </c>
      <c r="Z35" s="478">
        <f t="shared" si="15"/>
        <v>10.40917428</v>
      </c>
      <c r="AA35" s="484">
        <f t="shared" si="16"/>
        <v>1903.38705568</v>
      </c>
      <c r="AB35" s="429">
        <f t="shared" si="17"/>
        <v>0.35398680596615212</v>
      </c>
      <c r="AC35" s="454">
        <f t="shared" si="18"/>
        <v>95.893325835236553</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2.8842026600000001</v>
      </c>
      <c r="V36" s="475">
        <f t="shared" si="11"/>
        <v>0.75318624000000001</v>
      </c>
      <c r="W36" s="460">
        <f t="shared" si="12"/>
        <v>3.9290880749999997</v>
      </c>
      <c r="X36" s="476">
        <f t="shared" si="13"/>
        <v>8.6910786479999995</v>
      </c>
      <c r="Y36" s="476">
        <f t="shared" si="14"/>
        <v>4.14092445</v>
      </c>
      <c r="Z36" s="478">
        <f t="shared" si="15"/>
        <v>3.7733040000000002E-2</v>
      </c>
      <c r="AA36" s="465">
        <f t="shared" si="16"/>
        <v>20.436213113000001</v>
      </c>
      <c r="AB36" s="429">
        <f t="shared" si="17"/>
        <v>3.8006719570392415E-3</v>
      </c>
      <c r="AC36" s="454">
        <f t="shared" si="18"/>
        <v>83.322393898271656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1.8113271520000001</v>
      </c>
      <c r="V37" s="475">
        <f t="shared" si="11"/>
        <v>2.4505315200000002</v>
      </c>
      <c r="W37" s="460">
        <f t="shared" si="12"/>
        <v>6.4227571430000001</v>
      </c>
      <c r="X37" s="476">
        <f t="shared" si="13"/>
        <v>4.6943664040000002</v>
      </c>
      <c r="Y37" s="476">
        <f t="shared" si="14"/>
        <v>2.2552587479999997</v>
      </c>
      <c r="Z37" s="478">
        <f t="shared" si="15"/>
        <v>3.2861832000000001E-2</v>
      </c>
      <c r="AA37" s="465">
        <f t="shared" si="16"/>
        <v>17.667102798999998</v>
      </c>
      <c r="AB37" s="429">
        <f t="shared" si="17"/>
        <v>3.28568026762135E-3</v>
      </c>
      <c r="AC37" s="454">
        <f t="shared" si="18"/>
        <v>100.5003263692021</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67.736169145999995</v>
      </c>
      <c r="V38" s="475">
        <f t="shared" si="11"/>
        <v>74.112281280000005</v>
      </c>
      <c r="W38" s="460">
        <f t="shared" si="12"/>
        <v>110.244386076</v>
      </c>
      <c r="X38" s="476">
        <f t="shared" si="13"/>
        <v>68.846172668000008</v>
      </c>
      <c r="Y38" s="476">
        <f t="shared" si="14"/>
        <v>8.8696540380000002</v>
      </c>
      <c r="Z38" s="478">
        <f t="shared" si="15"/>
        <v>0.21685583999999997</v>
      </c>
      <c r="AA38" s="465">
        <f t="shared" si="16"/>
        <v>330.02551904800004</v>
      </c>
      <c r="AB38" s="429">
        <f t="shared" si="17"/>
        <v>6.1377258517388886E-2</v>
      </c>
      <c r="AC38" s="454">
        <f t="shared" si="18"/>
        <v>127.16133395706876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4.8994099960000002</v>
      </c>
      <c r="V39" s="475">
        <f t="shared" si="11"/>
        <v>8.59834152</v>
      </c>
      <c r="W39" s="460">
        <f t="shared" si="12"/>
        <v>43.740304277999996</v>
      </c>
      <c r="X39" s="476">
        <f t="shared" si="13"/>
        <v>28.409636303999999</v>
      </c>
      <c r="Y39" s="476">
        <f t="shared" si="14"/>
        <v>11.228001366000001</v>
      </c>
      <c r="Z39" s="478">
        <f t="shared" si="15"/>
        <v>7.4148671999999999E-2</v>
      </c>
      <c r="AA39" s="465">
        <f t="shared" si="16"/>
        <v>96.949842136000001</v>
      </c>
      <c r="AB39" s="429">
        <f t="shared" si="17"/>
        <v>1.8030470919843781E-2</v>
      </c>
      <c r="AC39" s="454">
        <f t="shared" si="18"/>
        <v>106.33528844037986</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2.0672755820000002</v>
      </c>
      <c r="V40" s="475">
        <f t="shared" si="11"/>
        <v>2.4963854400000001</v>
      </c>
      <c r="W40" s="460">
        <f t="shared" si="12"/>
        <v>12.906476956999999</v>
      </c>
      <c r="X40" s="476">
        <f t="shared" si="13"/>
        <v>12.021170686</v>
      </c>
      <c r="Y40" s="476">
        <f t="shared" si="14"/>
        <v>4.4157910739999995</v>
      </c>
      <c r="Z40" s="478">
        <f t="shared" si="15"/>
        <v>0.154807368</v>
      </c>
      <c r="AA40" s="465">
        <f t="shared" si="16"/>
        <v>34.061907106999996</v>
      </c>
      <c r="AB40" s="429">
        <f t="shared" si="17"/>
        <v>6.3347418833922253E-3</v>
      </c>
      <c r="AC40" s="454">
        <f t="shared" si="18"/>
        <v>99.918198832274356</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7.1421185060000001</v>
      </c>
      <c r="V41" s="475">
        <f t="shared" si="11"/>
        <v>7.0578417599999996</v>
      </c>
      <c r="W41" s="460">
        <f t="shared" si="12"/>
        <v>24.444741078999996</v>
      </c>
      <c r="X41" s="476">
        <f t="shared" si="13"/>
        <v>11.691017604000001</v>
      </c>
      <c r="Y41" s="476">
        <f t="shared" si="14"/>
        <v>4.5220462860000001</v>
      </c>
      <c r="Z41" s="478">
        <f t="shared" si="15"/>
        <v>5.4852912000000004E-2</v>
      </c>
      <c r="AA41" s="465">
        <f t="shared" si="16"/>
        <v>54.912618146999996</v>
      </c>
      <c r="AB41" s="429">
        <f t="shared" si="17"/>
        <v>1.0212501050213874E-2</v>
      </c>
      <c r="AC41" s="454">
        <f t="shared" si="18"/>
        <v>115.05193232124253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354.57673194</v>
      </c>
      <c r="V42" s="475">
        <f t="shared" si="11"/>
        <v>394.99108919999998</v>
      </c>
      <c r="W42" s="460">
        <f t="shared" si="12"/>
        <v>804.6157491460001</v>
      </c>
      <c r="X42" s="476">
        <f t="shared" si="13"/>
        <v>1019.810424948</v>
      </c>
      <c r="Y42" s="476">
        <f t="shared" si="14"/>
        <v>332.54618254199994</v>
      </c>
      <c r="Z42" s="478">
        <f t="shared" si="15"/>
        <v>13.019566079999999</v>
      </c>
      <c r="AA42" s="465">
        <f t="shared" si="16"/>
        <v>2919.5597438559998</v>
      </c>
      <c r="AB42" s="429">
        <f t="shared" si="17"/>
        <v>0.54297186978910172</v>
      </c>
      <c r="AC42" s="454">
        <f t="shared" si="18"/>
        <v>100.07167170827296</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55.843130203999998</v>
      </c>
      <c r="V45" s="475">
        <f t="shared" si="11"/>
        <v>71.526357359999992</v>
      </c>
      <c r="W45" s="460">
        <f t="shared" si="12"/>
        <v>216.21995654600002</v>
      </c>
      <c r="X45" s="476">
        <f t="shared" si="13"/>
        <v>628.94325046000006</v>
      </c>
      <c r="Y45" s="476">
        <f t="shared" si="14"/>
        <v>272.62598960399998</v>
      </c>
      <c r="Z45" s="478">
        <f t="shared" si="15"/>
        <v>6.8766504959999999</v>
      </c>
      <c r="AA45" s="465">
        <f t="shared" si="16"/>
        <v>1252.0353346699999</v>
      </c>
      <c r="AB45" s="429">
        <f t="shared" si="17"/>
        <v>0.23285016452854748</v>
      </c>
      <c r="AC45" s="454">
        <f t="shared" si="18"/>
        <v>79.699143584925736</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201.233575618</v>
      </c>
      <c r="V46" s="475">
        <f t="shared" si="11"/>
        <v>151.511292</v>
      </c>
      <c r="W46" s="460">
        <f t="shared" si="12"/>
        <v>347.56998311199999</v>
      </c>
      <c r="X46" s="476">
        <f t="shared" si="13"/>
        <v>309.61220742199998</v>
      </c>
      <c r="Y46" s="476">
        <f t="shared" si="14"/>
        <v>64.400874012000003</v>
      </c>
      <c r="Z46" s="478">
        <f t="shared" si="15"/>
        <v>7.7485626239999998</v>
      </c>
      <c r="AA46" s="465">
        <f t="shared" si="16"/>
        <v>1082.076494788</v>
      </c>
      <c r="AB46" s="429">
        <f t="shared" si="17"/>
        <v>0.2012416765460294</v>
      </c>
      <c r="AC46" s="454">
        <f t="shared" si="18"/>
        <v>114.5253470240243</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201.17870437799999</v>
      </c>
      <c r="V47" s="450">
        <f t="shared" si="11"/>
        <v>237.49416215999997</v>
      </c>
      <c r="W47" s="451">
        <f t="shared" si="12"/>
        <v>512.02637943600007</v>
      </c>
      <c r="X47" s="456">
        <f t="shared" si="13"/>
        <v>646.31794299800004</v>
      </c>
      <c r="Y47" s="456">
        <f t="shared" si="14"/>
        <v>196.79631119399997</v>
      </c>
      <c r="Z47" s="487">
        <f t="shared" si="15"/>
        <v>5.6849053920000001</v>
      </c>
      <c r="AA47" s="457">
        <f t="shared" si="16"/>
        <v>1799.4984055580001</v>
      </c>
      <c r="AB47" s="453">
        <f t="shared" si="17"/>
        <v>0.33466587419713595</v>
      </c>
      <c r="AC47" s="454">
        <f t="shared" si="18"/>
        <v>101.62453680422949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187.7445898</v>
      </c>
      <c r="V48" s="459">
        <f t="shared" si="11"/>
        <v>259.46818847999998</v>
      </c>
      <c r="W48" s="460">
        <f t="shared" si="12"/>
        <v>431.18368241299999</v>
      </c>
      <c r="X48" s="464">
        <f t="shared" si="13"/>
        <v>277.12660098200001</v>
      </c>
      <c r="Y48" s="464">
        <f t="shared" si="14"/>
        <v>84.176825808000004</v>
      </c>
      <c r="Z48" s="478">
        <f t="shared" si="15"/>
        <v>3.6898814879999997</v>
      </c>
      <c r="AA48" s="465">
        <f t="shared" si="16"/>
        <v>1243.3897689710002</v>
      </c>
      <c r="AB48" s="462">
        <f t="shared" si="17"/>
        <v>0.23124228546977874</v>
      </c>
      <c r="AC48" s="454">
        <f t="shared" si="18"/>
        <v>114.02225206367827</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50.058246716000006</v>
      </c>
      <c r="V49" s="459">
        <f t="shared" si="11"/>
        <v>33.792718319999999</v>
      </c>
      <c r="W49" s="460">
        <f t="shared" si="12"/>
        <v>103.758560983</v>
      </c>
      <c r="X49" s="464">
        <f t="shared" si="13"/>
        <v>229.428510402</v>
      </c>
      <c r="Y49" s="464">
        <f t="shared" si="14"/>
        <v>34.066392216000004</v>
      </c>
      <c r="Z49" s="478">
        <f t="shared" si="15"/>
        <v>2.0354748959999998</v>
      </c>
      <c r="AA49" s="465">
        <f t="shared" si="16"/>
        <v>453.13990353299999</v>
      </c>
      <c r="AB49" s="462">
        <f t="shared" si="17"/>
        <v>8.4273740660777391E-2</v>
      </c>
      <c r="AC49" s="454">
        <f t="shared" si="18"/>
        <v>107.47281629059016</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132.56558894</v>
      </c>
      <c r="V51" s="468">
        <f t="shared" si="11"/>
        <v>207.91900368</v>
      </c>
      <c r="W51" s="469">
        <f t="shared" si="12"/>
        <v>536.53416887399999</v>
      </c>
      <c r="X51" s="473">
        <f t="shared" si="13"/>
        <v>887.73651006600005</v>
      </c>
      <c r="Y51" s="473">
        <f t="shared" si="14"/>
        <v>316.19685534600001</v>
      </c>
      <c r="Z51" s="488">
        <f t="shared" si="15"/>
        <v>6.9160437360000007</v>
      </c>
      <c r="AA51" s="489">
        <f t="shared" si="16"/>
        <v>2087.8681706420002</v>
      </c>
      <c r="AB51" s="490">
        <f t="shared" si="17"/>
        <v>0.38829610761428313</v>
      </c>
      <c r="AC51" s="454">
        <f t="shared" si="18"/>
        <v>92.299644015401142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108.85329136200001</v>
      </c>
      <c r="V52" s="475">
        <f t="shared" si="11"/>
        <v>174.47605344000002</v>
      </c>
      <c r="W52" s="460">
        <f t="shared" si="12"/>
        <v>409.38967597000004</v>
      </c>
      <c r="X52" s="476">
        <f t="shared" si="13"/>
        <v>535.88814514199998</v>
      </c>
      <c r="Y52" s="476">
        <f t="shared" si="14"/>
        <v>189.45949924200002</v>
      </c>
      <c r="Z52" s="478">
        <f t="shared" si="15"/>
        <v>6.4617293279999997</v>
      </c>
      <c r="AA52" s="465">
        <f t="shared" si="16"/>
        <v>1424.528394484</v>
      </c>
      <c r="AB52" s="429">
        <f t="shared" si="17"/>
        <v>0.26492995991891388</v>
      </c>
      <c r="AC52" s="454">
        <f t="shared" si="18"/>
        <v>96.314832456347702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18.698462248000002</v>
      </c>
      <c r="V53" s="450">
        <f t="shared" si="11"/>
        <v>19.675641599999999</v>
      </c>
      <c r="W53" s="451">
        <f t="shared" si="12"/>
        <v>49.514505886999999</v>
      </c>
      <c r="X53" s="456">
        <f t="shared" si="13"/>
        <v>46.510797451999998</v>
      </c>
      <c r="Y53" s="456">
        <f t="shared" si="14"/>
        <v>13.498756464</v>
      </c>
      <c r="Z53" s="487">
        <f t="shared" si="15"/>
        <v>1.6900807199999999</v>
      </c>
      <c r="AA53" s="457">
        <f t="shared" si="16"/>
        <v>149.588244371</v>
      </c>
      <c r="AB53" s="453">
        <f t="shared" si="17"/>
        <v>2.7820019410637904E-2</v>
      </c>
      <c r="AC53" s="454">
        <f t="shared" si="18"/>
        <v>105.38621551696249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97.961159006000003</v>
      </c>
      <c r="V54" s="459">
        <f t="shared" si="11"/>
        <v>134.39168856000001</v>
      </c>
      <c r="W54" s="460">
        <f t="shared" si="12"/>
        <v>333.90638784800001</v>
      </c>
      <c r="X54" s="464">
        <f t="shared" si="13"/>
        <v>318.40336112199998</v>
      </c>
      <c r="Y54" s="464">
        <f t="shared" si="14"/>
        <v>77.429388096000011</v>
      </c>
      <c r="Z54" s="478">
        <f t="shared" si="15"/>
        <v>6.2024470559999996</v>
      </c>
      <c r="AA54" s="465">
        <f t="shared" si="16"/>
        <v>968.29443168800003</v>
      </c>
      <c r="AB54" s="462">
        <f t="shared" si="17"/>
        <v>0.18008079443704669</v>
      </c>
      <c r="AC54" s="454">
        <f t="shared" si="18"/>
        <v>109.62407504343217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287.92149844400001</v>
      </c>
      <c r="V55" s="459">
        <f t="shared" si="11"/>
        <v>183.53761272</v>
      </c>
      <c r="W55" s="460">
        <f t="shared" si="12"/>
        <v>177.655259914</v>
      </c>
      <c r="X55" s="464">
        <f t="shared" si="13"/>
        <v>73.461186218000009</v>
      </c>
      <c r="Y55" s="464">
        <f t="shared" si="14"/>
        <v>21.415500852000001</v>
      </c>
      <c r="Z55" s="478">
        <f t="shared" si="15"/>
        <v>2.7296991359999998</v>
      </c>
      <c r="AA55" s="465">
        <f t="shared" si="16"/>
        <v>746.720757284</v>
      </c>
      <c r="AB55" s="462">
        <f t="shared" si="17"/>
        <v>0.1388731183343872</v>
      </c>
      <c r="AC55" s="454">
        <f t="shared" si="18"/>
        <v>122.27629976212495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129.70313709999999</v>
      </c>
      <c r="V57" s="468">
        <f t="shared" si="11"/>
        <v>80.228640959999993</v>
      </c>
      <c r="W57" s="469">
        <f t="shared" si="12"/>
        <v>185.141818906</v>
      </c>
      <c r="X57" s="473">
        <f t="shared" si="13"/>
        <v>141.57950122399998</v>
      </c>
      <c r="Y57" s="473">
        <f t="shared" si="14"/>
        <v>28.012045212</v>
      </c>
      <c r="Z57" s="488">
        <f t="shared" si="15"/>
        <v>4.5165346799999995</v>
      </c>
      <c r="AA57" s="474">
        <f t="shared" si="16"/>
        <v>569.18167808199985</v>
      </c>
      <c r="AB57" s="490">
        <f t="shared" si="17"/>
        <v>0.10585487782815693</v>
      </c>
      <c r="AC57" s="454">
        <f t="shared" si="18"/>
        <v>117.71675671544126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199.994651624</v>
      </c>
      <c r="V58" s="475">
        <f t="shared" si="11"/>
        <v>230.00366952000002</v>
      </c>
      <c r="W58" s="460">
        <f t="shared" si="12"/>
        <v>476.17517042700001</v>
      </c>
      <c r="X58" s="476">
        <f t="shared" si="13"/>
        <v>387.56930249800001</v>
      </c>
      <c r="Y58" s="476">
        <f t="shared" si="14"/>
        <v>81.867212105999997</v>
      </c>
      <c r="Z58" s="478">
        <f t="shared" si="15"/>
        <v>4.6709508240000002</v>
      </c>
      <c r="AA58" s="465">
        <f t="shared" si="16"/>
        <v>1380.280956999</v>
      </c>
      <c r="AB58" s="429">
        <f t="shared" si="17"/>
        <v>0.25670094048707459</v>
      </c>
      <c r="AC58" s="454">
        <f t="shared" si="18"/>
        <v>116.35862505397014</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267.75767951200004</v>
      </c>
      <c r="V59" s="475">
        <f t="shared" si="11"/>
        <v>322.54183367999997</v>
      </c>
      <c r="W59" s="460">
        <f t="shared" si="12"/>
        <v>664.83508535400006</v>
      </c>
      <c r="X59" s="476">
        <f t="shared" si="13"/>
        <v>886.03208367799994</v>
      </c>
      <c r="Y59" s="476">
        <f t="shared" si="14"/>
        <v>247.13753194200001</v>
      </c>
      <c r="Z59" s="478">
        <f t="shared" si="15"/>
        <v>6.6932088239999992</v>
      </c>
      <c r="AA59" s="465">
        <f t="shared" si="16"/>
        <v>2394.9974229899999</v>
      </c>
      <c r="AB59" s="429">
        <f t="shared" si="17"/>
        <v>0.44541518002417702</v>
      </c>
      <c r="AC59" s="454">
        <f t="shared" si="18"/>
        <v>102.83712494156583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37.349592076</v>
      </c>
      <c r="V60" s="475">
        <f t="shared" si="11"/>
        <v>70.774024319999995</v>
      </c>
      <c r="W60" s="460">
        <f t="shared" si="12"/>
        <v>133.01221893299999</v>
      </c>
      <c r="X60" s="476">
        <f t="shared" si="13"/>
        <v>373.25660937600003</v>
      </c>
      <c r="Y60" s="476">
        <f t="shared" si="14"/>
        <v>200.495995386</v>
      </c>
      <c r="Z60" s="478">
        <f t="shared" si="15"/>
        <v>5.2895100960000008</v>
      </c>
      <c r="AA60" s="465">
        <f t="shared" si="16"/>
        <v>820.17795018699996</v>
      </c>
      <c r="AB60" s="429">
        <f t="shared" si="17"/>
        <v>0.1525344895270597</v>
      </c>
      <c r="AC60" s="454">
        <f t="shared" si="18"/>
        <v>75.867648487670692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11.194940334</v>
      </c>
      <c r="V61" s="475">
        <f t="shared" si="11"/>
        <v>16.451831519999999</v>
      </c>
      <c r="W61" s="460">
        <f t="shared" si="12"/>
        <v>47.835706379999998</v>
      </c>
      <c r="X61" s="476">
        <f t="shared" si="13"/>
        <v>73.562505086000002</v>
      </c>
      <c r="Y61" s="476">
        <f t="shared" si="14"/>
        <v>60.487215354</v>
      </c>
      <c r="Z61" s="478">
        <f t="shared" si="15"/>
        <v>2.829795576</v>
      </c>
      <c r="AA61" s="465">
        <f t="shared" si="16"/>
        <v>212.36199425000001</v>
      </c>
      <c r="AB61" s="429">
        <f t="shared" si="17"/>
        <v>3.9494512599962804E-2</v>
      </c>
      <c r="AC61" s="454">
        <f t="shared" si="18"/>
        <v>71.438643747652023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256.24088776600001</v>
      </c>
      <c r="V63" s="475">
        <f t="shared" si="11"/>
        <v>87.468819119999992</v>
      </c>
      <c r="W63" s="460">
        <f t="shared" si="12"/>
        <v>63.863290348</v>
      </c>
      <c r="X63" s="476">
        <f t="shared" si="13"/>
        <v>12.791394434000001</v>
      </c>
      <c r="Y63" s="476">
        <f t="shared" si="14"/>
        <v>1.168951326</v>
      </c>
      <c r="Z63" s="478">
        <f t="shared" si="15"/>
        <v>1.5168976080000001</v>
      </c>
      <c r="AA63" s="465">
        <f t="shared" si="16"/>
        <v>423.05024060200003</v>
      </c>
      <c r="AB63" s="429">
        <f t="shared" si="17"/>
        <v>7.867774606695184E-2</v>
      </c>
      <c r="AC63" s="454">
        <f t="shared" si="18"/>
        <v>129.08388579781169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255.60151507999998</v>
      </c>
      <c r="V64" s="475">
        <f t="shared" si="11"/>
        <v>228.16947887999999</v>
      </c>
      <c r="W64" s="460">
        <f t="shared" si="12"/>
        <v>248.27974795800003</v>
      </c>
      <c r="X64" s="476">
        <f t="shared" si="13"/>
        <v>68.385370494</v>
      </c>
      <c r="Y64" s="476">
        <f t="shared" si="14"/>
        <v>4.4402694360000003</v>
      </c>
      <c r="Z64" s="478">
        <f t="shared" si="15"/>
        <v>2.883062496</v>
      </c>
      <c r="AA64" s="465">
        <f t="shared" si="16"/>
        <v>807.75944434399992</v>
      </c>
      <c r="AB64" s="429">
        <f t="shared" si="17"/>
        <v>0.15022492920662078</v>
      </c>
      <c r="AC64" s="454">
        <f t="shared" si="18"/>
        <v>132.83023336692796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94.762405380000004</v>
      </c>
      <c r="V65" s="450">
        <f t="shared" si="11"/>
        <v>232.01027135999999</v>
      </c>
      <c r="W65" s="451">
        <f t="shared" si="12"/>
        <v>485.23005979799996</v>
      </c>
      <c r="X65" s="456">
        <f t="shared" si="13"/>
        <v>389.74723176199996</v>
      </c>
      <c r="Y65" s="456">
        <f t="shared" si="14"/>
        <v>30.706774266</v>
      </c>
      <c r="Z65" s="487">
        <f t="shared" si="15"/>
        <v>3.6151929119999999</v>
      </c>
      <c r="AA65" s="457">
        <f t="shared" si="16"/>
        <v>1236.0719354779999</v>
      </c>
      <c r="AB65" s="453">
        <f t="shared" si="17"/>
        <v>0.2298813344761019</v>
      </c>
      <c r="AC65" s="454">
        <f t="shared" si="18"/>
        <v>128.88835620129589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38.854184216</v>
      </c>
      <c r="V66" s="459">
        <f t="shared" si="11"/>
        <v>168.69772584</v>
      </c>
      <c r="W66" s="460">
        <f t="shared" si="12"/>
        <v>649.64921061699999</v>
      </c>
      <c r="X66" s="464">
        <f t="shared" si="13"/>
        <v>1160.41675001</v>
      </c>
      <c r="Y66" s="464">
        <f t="shared" si="14"/>
        <v>297.95166791999998</v>
      </c>
      <c r="Z66" s="478">
        <f t="shared" si="15"/>
        <v>10.211544216</v>
      </c>
      <c r="AA66" s="465">
        <f t="shared" si="16"/>
        <v>2325.7810828190004</v>
      </c>
      <c r="AB66" s="462">
        <f t="shared" si="17"/>
        <v>0.4325425112179655</v>
      </c>
      <c r="AC66" s="454">
        <f t="shared" si="18"/>
        <v>96.931408185867582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0.46723371199999997</v>
      </c>
      <c r="V67" s="459">
        <f t="shared" si="11"/>
        <v>3.3345561599999995</v>
      </c>
      <c r="W67" s="460">
        <f t="shared" si="12"/>
        <v>54.113713159000007</v>
      </c>
      <c r="X67" s="464">
        <f t="shared" si="13"/>
        <v>193.44792623800001</v>
      </c>
      <c r="Y67" s="464">
        <f t="shared" si="14"/>
        <v>177.56279406599998</v>
      </c>
      <c r="Z67" s="478">
        <f t="shared" si="15"/>
        <v>3.672614904</v>
      </c>
      <c r="AA67" s="465">
        <f t="shared" si="16"/>
        <v>432.59883823900003</v>
      </c>
      <c r="AB67" s="462">
        <f t="shared" si="17"/>
        <v>8.0453568577087603E-2</v>
      </c>
      <c r="AC67" s="454">
        <f t="shared" si="18"/>
        <v>59.381543503762138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0.14306687999999998</v>
      </c>
      <c r="W68" s="460">
        <f t="shared" si="12"/>
        <v>1.394829469</v>
      </c>
      <c r="X68" s="464">
        <f t="shared" si="13"/>
        <v>10.433826858</v>
      </c>
      <c r="Y68" s="464">
        <f t="shared" si="14"/>
        <v>29.249946798</v>
      </c>
      <c r="Z68" s="478">
        <f t="shared" si="15"/>
        <v>0.44502043200000002</v>
      </c>
      <c r="AA68" s="465">
        <f t="shared" si="16"/>
        <v>41.666690437</v>
      </c>
      <c r="AB68" s="462">
        <f t="shared" si="17"/>
        <v>7.7490590360795985E-3</v>
      </c>
      <c r="AC68" s="454">
        <f t="shared" si="18"/>
        <v>42.865637982926643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7.3773846000000004E-2</v>
      </c>
      <c r="V69" s="459">
        <f t="shared" si="11"/>
        <v>0.17608247999999999</v>
      </c>
      <c r="W69" s="460">
        <f t="shared" si="12"/>
        <v>4.4691486510000002</v>
      </c>
      <c r="X69" s="464">
        <f t="shared" si="13"/>
        <v>26.777500203999999</v>
      </c>
      <c r="Y69" s="464">
        <f t="shared" si="14"/>
        <v>76.919596806000001</v>
      </c>
      <c r="Z69" s="478">
        <f t="shared" si="15"/>
        <v>1.655667432</v>
      </c>
      <c r="AA69" s="465">
        <f t="shared" si="16"/>
        <v>110.07176941900001</v>
      </c>
      <c r="AB69" s="462">
        <f t="shared" si="17"/>
        <v>2.0470851668030501E-2</v>
      </c>
      <c r="AC69" s="454">
        <f t="shared" si="18"/>
        <v>42.828089545122118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152.71169972000001</v>
      </c>
      <c r="V71" s="468">
        <f t="shared" si="11"/>
        <v>173.30887728000002</v>
      </c>
      <c r="W71" s="469">
        <f t="shared" si="12"/>
        <v>357.57464567</v>
      </c>
      <c r="X71" s="473">
        <f t="shared" si="13"/>
        <v>404.49795479800002</v>
      </c>
      <c r="Y71" s="473">
        <f t="shared" si="14"/>
        <v>123.04954616399999</v>
      </c>
      <c r="Z71" s="488">
        <f t="shared" si="15"/>
        <v>10.181818176</v>
      </c>
      <c r="AA71" s="474">
        <f t="shared" si="16"/>
        <v>1221.324541808</v>
      </c>
      <c r="AB71" s="471">
        <f t="shared" si="17"/>
        <v>0.22713865386051701</v>
      </c>
      <c r="AC71" s="454">
        <f t="shared" si="18"/>
        <v>102.44819596847834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165.85354451800001</v>
      </c>
      <c r="V74" s="475">
        <f t="shared" si="41"/>
        <v>125.73659376000001</v>
      </c>
      <c r="W74" s="460">
        <f t="shared" si="42"/>
        <v>259.27769983500002</v>
      </c>
      <c r="X74" s="476">
        <f t="shared" si="43"/>
        <v>274.59217505999999</v>
      </c>
      <c r="Y74" s="476">
        <f t="shared" si="44"/>
        <v>60.547876379999998</v>
      </c>
      <c r="Z74" s="478">
        <f t="shared" si="45"/>
        <v>6.4066154159999993</v>
      </c>
      <c r="AA74" s="465">
        <f t="shared" si="46"/>
        <v>892.41450496900018</v>
      </c>
      <c r="AB74" s="429">
        <f t="shared" si="47"/>
        <v>0.16596884972456763</v>
      </c>
      <c r="AC74" s="454">
        <f t="shared" si="48"/>
        <v>111.04084214304318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45.038362887999995</v>
      </c>
      <c r="V75" s="475">
        <f t="shared" si="41"/>
        <v>31.76343936</v>
      </c>
      <c r="W75" s="460">
        <f t="shared" si="42"/>
        <v>60.131986981000004</v>
      </c>
      <c r="X75" s="476">
        <f t="shared" si="43"/>
        <v>42.104398658000001</v>
      </c>
      <c r="Y75" s="476">
        <f t="shared" si="44"/>
        <v>11.186981616000001</v>
      </c>
      <c r="Z75" s="478">
        <f t="shared" si="45"/>
        <v>0.39768357599999998</v>
      </c>
      <c r="AA75" s="465">
        <f t="shared" si="46"/>
        <v>190.62285307900001</v>
      </c>
      <c r="AB75" s="429">
        <f t="shared" si="47"/>
        <v>3.5451525586572441E-2</v>
      </c>
      <c r="AC75" s="454">
        <f t="shared" si="48"/>
        <v>116.51157949434523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110.38361949599999</v>
      </c>
      <c r="V76" s="475">
        <f t="shared" si="41"/>
        <v>147.79259927999999</v>
      </c>
      <c r="W76" s="460">
        <f t="shared" si="42"/>
        <v>397.11181995099997</v>
      </c>
      <c r="X76" s="476">
        <f t="shared" si="43"/>
        <v>659.48429768199992</v>
      </c>
      <c r="Y76" s="476">
        <f t="shared" si="44"/>
        <v>227.72283513599999</v>
      </c>
      <c r="Z76" s="478">
        <f t="shared" si="45"/>
        <v>5.9627665439999999</v>
      </c>
      <c r="AA76" s="465">
        <f t="shared" si="46"/>
        <v>1548.4579380889998</v>
      </c>
      <c r="AB76" s="429">
        <f t="shared" si="47"/>
        <v>0.28797804316328801</v>
      </c>
      <c r="AC76" s="454">
        <f t="shared" si="48"/>
        <v>93.019363214025958</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106.57701023199999</v>
      </c>
      <c r="V77" s="475">
        <f t="shared" si="41"/>
        <v>121.52261159999999</v>
      </c>
      <c r="W77" s="460">
        <f t="shared" si="42"/>
        <v>264.35854129300003</v>
      </c>
      <c r="X77" s="476">
        <f t="shared" si="43"/>
        <v>359.04681037400002</v>
      </c>
      <c r="Y77" s="476">
        <f t="shared" si="44"/>
        <v>128.90367290999998</v>
      </c>
      <c r="Z77" s="478">
        <f t="shared" si="45"/>
        <v>2.7580933439999997</v>
      </c>
      <c r="AA77" s="465">
        <f t="shared" si="46"/>
        <v>983.166739753</v>
      </c>
      <c r="AB77" s="429">
        <f t="shared" si="47"/>
        <v>0.18284670629588989</v>
      </c>
      <c r="AC77" s="454">
        <f t="shared" si="48"/>
        <v>96.736497582048486</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218.14746286600001</v>
      </c>
      <c r="V78" s="475">
        <f t="shared" si="41"/>
        <v>293.18475599999999</v>
      </c>
      <c r="W78" s="460">
        <f t="shared" si="42"/>
        <v>526.11995193999996</v>
      </c>
      <c r="X78" s="476">
        <f t="shared" si="43"/>
        <v>526.77231822600004</v>
      </c>
      <c r="Y78" s="476">
        <f t="shared" si="44"/>
        <v>189.63863334000001</v>
      </c>
      <c r="Z78" s="478">
        <f t="shared" si="45"/>
        <v>8.4748411200000007</v>
      </c>
      <c r="AA78" s="465">
        <f t="shared" si="46"/>
        <v>1762.337963492</v>
      </c>
      <c r="AB78" s="429">
        <f t="shared" si="47"/>
        <v>0.32775487511474799</v>
      </c>
      <c r="AC78" s="454">
        <f t="shared" si="48"/>
        <v>101.94506410625199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559.14615401200001</v>
      </c>
      <c r="V80" s="475">
        <f t="shared" si="41"/>
        <v>637.76975688000005</v>
      </c>
      <c r="W80" s="460">
        <f t="shared" si="42"/>
        <v>1312.4905892230001</v>
      </c>
      <c r="X80" s="476">
        <f t="shared" si="43"/>
        <v>1668.548439138</v>
      </c>
      <c r="Y80" s="476">
        <f t="shared" si="44"/>
        <v>555.73287790200004</v>
      </c>
      <c r="Z80" s="478">
        <f t="shared" si="45"/>
        <v>22.578749183999999</v>
      </c>
      <c r="AA80" s="465">
        <f t="shared" si="46"/>
        <v>4756.2665663390007</v>
      </c>
      <c r="AB80" s="429">
        <f t="shared" si="47"/>
        <v>0.88455766530388702</v>
      </c>
      <c r="AC80" s="454">
        <f t="shared" si="48"/>
        <v>99.374560091323133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68.993130751999999</v>
      </c>
      <c r="V81" s="475">
        <f t="shared" si="41"/>
        <v>61.414732799999996</v>
      </c>
      <c r="W81" s="460">
        <f t="shared" si="42"/>
        <v>152.51599829399998</v>
      </c>
      <c r="X81" s="476">
        <f t="shared" si="43"/>
        <v>141.97158256400002</v>
      </c>
      <c r="Y81" s="476">
        <f t="shared" si="44"/>
        <v>46.018635198000005</v>
      </c>
      <c r="Z81" s="478">
        <f t="shared" si="45"/>
        <v>1.2881474879999999</v>
      </c>
      <c r="AA81" s="465">
        <f t="shared" si="46"/>
        <v>472.202227096</v>
      </c>
      <c r="AB81" s="429">
        <f t="shared" si="47"/>
        <v>8.7818900334015251E-2</v>
      </c>
      <c r="AC81" s="454">
        <f t="shared" si="48"/>
        <v>106.01056474644481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17.860715235999997</v>
      </c>
      <c r="V82" s="475">
        <f t="shared" si="41"/>
        <v>20.815510320000001</v>
      </c>
      <c r="W82" s="460">
        <f t="shared" si="42"/>
        <v>41.993412483</v>
      </c>
      <c r="X82" s="476">
        <f t="shared" si="43"/>
        <v>51.479978298000006</v>
      </c>
      <c r="Y82" s="476">
        <f t="shared" si="44"/>
        <v>16.2484869</v>
      </c>
      <c r="Z82" s="478">
        <f t="shared" si="45"/>
        <v>0.13310330400000001</v>
      </c>
      <c r="AA82" s="465">
        <f t="shared" si="46"/>
        <v>148.53120654099999</v>
      </c>
      <c r="AB82" s="429">
        <f t="shared" si="47"/>
        <v>2.7623434357634365E-2</v>
      </c>
      <c r="AC82" s="454">
        <f t="shared" si="48"/>
        <v>102.17514474007588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502.55284403400003</v>
      </c>
      <c r="V84" s="475">
        <f t="shared" si="41"/>
        <v>540.01226448</v>
      </c>
      <c r="W84" s="460">
        <f t="shared" si="42"/>
        <v>1209.311299449</v>
      </c>
      <c r="X84" s="476">
        <f t="shared" si="43"/>
        <v>1507.1069019859999</v>
      </c>
      <c r="Y84" s="476">
        <f t="shared" si="44"/>
        <v>493.692546972</v>
      </c>
      <c r="Z84" s="478">
        <f t="shared" si="45"/>
        <v>19.713922224000001</v>
      </c>
      <c r="AA84" s="465">
        <f t="shared" si="46"/>
        <v>4272.3897791449999</v>
      </c>
      <c r="AB84" s="429">
        <f t="shared" si="47"/>
        <v>0.79456756167844522</v>
      </c>
      <c r="AC84" s="454">
        <f t="shared" si="48"/>
        <v>99.938302575761242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78.169675740000002</v>
      </c>
      <c r="V85" s="475">
        <f t="shared" si="41"/>
        <v>94.556368079999984</v>
      </c>
      <c r="W85" s="460">
        <f t="shared" si="42"/>
        <v>177.08341821499999</v>
      </c>
      <c r="X85" s="476">
        <f t="shared" si="43"/>
        <v>205.969053234</v>
      </c>
      <c r="Y85" s="476">
        <f t="shared" si="44"/>
        <v>72.407288346000001</v>
      </c>
      <c r="Z85" s="478">
        <f t="shared" si="45"/>
        <v>1.9822152960000001</v>
      </c>
      <c r="AA85" s="484">
        <f t="shared" si="46"/>
        <v>630.16801891099999</v>
      </c>
      <c r="AB85" s="485">
        <f t="shared" si="47"/>
        <v>0.11719695348912032</v>
      </c>
      <c r="AC85" s="454">
        <f t="shared" si="48"/>
        <v>100.31799464757924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65.277480226000009</v>
      </c>
      <c r="V86" s="475">
        <f t="shared" si="41"/>
        <v>85.431367440000002</v>
      </c>
      <c r="W86" s="460">
        <f t="shared" si="42"/>
        <v>120.60528384300001</v>
      </c>
      <c r="X86" s="476">
        <f t="shared" si="43"/>
        <v>148.92404477999997</v>
      </c>
      <c r="Y86" s="476">
        <f t="shared" si="44"/>
        <v>51.900164681999996</v>
      </c>
      <c r="Z86" s="478">
        <f t="shared" si="45"/>
        <v>2.3038624560000001</v>
      </c>
      <c r="AA86" s="465">
        <f t="shared" si="46"/>
        <v>474.44220342699992</v>
      </c>
      <c r="AB86" s="429">
        <f t="shared" si="47"/>
        <v>8.8235485108238781E-2</v>
      </c>
      <c r="AC86" s="454">
        <f t="shared" si="48"/>
        <v>100.13508466553176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453.38591065000003</v>
      </c>
      <c r="V88" s="475">
        <f t="shared" si="41"/>
        <v>490.08923207999999</v>
      </c>
      <c r="W88" s="460">
        <f t="shared" si="42"/>
        <v>1079.5455714339998</v>
      </c>
      <c r="X88" s="476">
        <f t="shared" si="43"/>
        <v>1392.1063894219999</v>
      </c>
      <c r="Y88" s="476">
        <f t="shared" si="44"/>
        <v>448.46247977399997</v>
      </c>
      <c r="Z88" s="478">
        <f t="shared" si="45"/>
        <v>15.475952088</v>
      </c>
      <c r="AA88" s="465">
        <f t="shared" si="46"/>
        <v>3879.065535448</v>
      </c>
      <c r="AB88" s="429">
        <f t="shared" si="47"/>
        <v>0.72141817657578577</v>
      </c>
      <c r="AC88" s="454">
        <f t="shared" si="48"/>
        <v>99.930402264695374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96.247148523999996</v>
      </c>
      <c r="V89" s="475">
        <f t="shared" si="41"/>
        <v>113.52366359999999</v>
      </c>
      <c r="W89" s="460">
        <f t="shared" si="42"/>
        <v>210.62272345400001</v>
      </c>
      <c r="X89" s="476">
        <f t="shared" si="43"/>
        <v>238.98475990199998</v>
      </c>
      <c r="Y89" s="476">
        <f t="shared" si="44"/>
        <v>82.311422472000004</v>
      </c>
      <c r="Z89" s="478">
        <f t="shared" si="45"/>
        <v>4.1862738479999999</v>
      </c>
      <c r="AA89" s="465">
        <f t="shared" si="46"/>
        <v>745.87599179999995</v>
      </c>
      <c r="AB89" s="429">
        <f t="shared" si="47"/>
        <v>0.13871601112144316</v>
      </c>
      <c r="AC89" s="454">
        <f t="shared" si="48"/>
        <v>100.71484728953799</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64.489785940000004</v>
      </c>
      <c r="V90" s="475">
        <f t="shared" si="41"/>
        <v>82.650161519999997</v>
      </c>
      <c r="W90" s="460">
        <f t="shared" si="42"/>
        <v>150.25556309499999</v>
      </c>
      <c r="X90" s="476">
        <f t="shared" si="43"/>
        <v>168.54290909400001</v>
      </c>
      <c r="Y90" s="476">
        <f t="shared" si="44"/>
        <v>60.791167529999996</v>
      </c>
      <c r="Z90" s="478">
        <f t="shared" si="45"/>
        <v>3.3038333040000003</v>
      </c>
      <c r="AA90" s="465">
        <f t="shared" si="46"/>
        <v>530.03342048299999</v>
      </c>
      <c r="AB90" s="429">
        <f t="shared" si="47"/>
        <v>9.857419015863865E-2</v>
      </c>
      <c r="AC90" s="454">
        <f t="shared" si="48"/>
        <v>99.608790799089036</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31.877154886</v>
      </c>
      <c r="V91" s="475">
        <f t="shared" si="41"/>
        <v>33.736942800000001</v>
      </c>
      <c r="W91" s="460">
        <f t="shared" si="42"/>
        <v>66.576142016999995</v>
      </c>
      <c r="X91" s="476">
        <f t="shared" si="43"/>
        <v>62.365941581999998</v>
      </c>
      <c r="Y91" s="476">
        <f t="shared" si="44"/>
        <v>26.434930223999999</v>
      </c>
      <c r="Z91" s="478">
        <f t="shared" si="45"/>
        <v>1.0339407600000001</v>
      </c>
      <c r="AA91" s="484">
        <f t="shared" si="46"/>
        <v>222.02505226900001</v>
      </c>
      <c r="AB91" s="485">
        <f t="shared" si="47"/>
        <v>4.1291622144132421E-2</v>
      </c>
      <c r="AC91" s="454">
        <f t="shared" si="48"/>
        <v>99.770497665474906</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172.92282135599999</v>
      </c>
      <c r="V93" s="475">
        <f t="shared" si="41"/>
        <v>140.54899391999999</v>
      </c>
      <c r="W93" s="460">
        <f t="shared" si="42"/>
        <v>297.60940974599998</v>
      </c>
      <c r="X93" s="476">
        <f t="shared" si="43"/>
        <v>309.36027696000002</v>
      </c>
      <c r="Y93" s="476">
        <f t="shared" si="44"/>
        <v>86.12137702199999</v>
      </c>
      <c r="Z93" s="478">
        <f t="shared" si="45"/>
        <v>4.2900489840000002</v>
      </c>
      <c r="AA93" s="465">
        <f t="shared" si="46"/>
        <v>1010.8529279879998</v>
      </c>
      <c r="AB93" s="429">
        <f t="shared" si="47"/>
        <v>0.1879957091292542</v>
      </c>
      <c r="AC93" s="454">
        <f t="shared" si="48"/>
        <v>107.61366288024499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227.57572433800001</v>
      </c>
      <c r="V94" s="475">
        <f t="shared" si="41"/>
        <v>268.87135896000001</v>
      </c>
      <c r="W94" s="460">
        <f t="shared" si="42"/>
        <v>604.42315805299995</v>
      </c>
      <c r="X94" s="476">
        <f t="shared" si="43"/>
        <v>853.9125222319999</v>
      </c>
      <c r="Y94" s="476">
        <f t="shared" si="44"/>
        <v>281.92098399600002</v>
      </c>
      <c r="Z94" s="478">
        <f t="shared" si="45"/>
        <v>5.8858135440000003</v>
      </c>
      <c r="AA94" s="465">
        <f t="shared" si="46"/>
        <v>2242.5895611229998</v>
      </c>
      <c r="AB94" s="429">
        <f t="shared" si="47"/>
        <v>0.4170707757342384</v>
      </c>
      <c r="AC94" s="454">
        <f t="shared" si="48"/>
        <v>97.850231479934862</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196.175772236</v>
      </c>
      <c r="V95" s="475">
        <f t="shared" si="41"/>
        <v>250.75087128000001</v>
      </c>
      <c r="W95" s="460">
        <f t="shared" si="42"/>
        <v>483.84587879100002</v>
      </c>
      <c r="X95" s="476">
        <f t="shared" si="43"/>
        <v>584.24450858199998</v>
      </c>
      <c r="Y95" s="476">
        <f t="shared" si="44"/>
        <v>206.21437719600002</v>
      </c>
      <c r="Z95" s="478">
        <f t="shared" si="45"/>
        <v>10.543886327999999</v>
      </c>
      <c r="AA95" s="465">
        <f t="shared" si="46"/>
        <v>1731.7752944130002</v>
      </c>
      <c r="AB95" s="429">
        <f t="shared" si="47"/>
        <v>0.3220709121095407</v>
      </c>
      <c r="AC95" s="454">
        <f t="shared" si="48"/>
        <v>98.608349904684445</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49.325682069999999</v>
      </c>
      <c r="V96" s="475">
        <f t="shared" si="41"/>
        <v>59.828775840000006</v>
      </c>
      <c r="W96" s="460">
        <f t="shared" si="42"/>
        <v>121.121554917</v>
      </c>
      <c r="X96" s="476">
        <f t="shared" si="43"/>
        <v>114.48269036399999</v>
      </c>
      <c r="Y96" s="476">
        <f t="shared" si="44"/>
        <v>43.743261167999997</v>
      </c>
      <c r="Z96" s="478">
        <f t="shared" si="45"/>
        <v>3.28025112</v>
      </c>
      <c r="AA96" s="465">
        <f t="shared" si="46"/>
        <v>391.782215479</v>
      </c>
      <c r="AB96" s="429">
        <f t="shared" si="47"/>
        <v>7.286260284154733E-2</v>
      </c>
      <c r="AC96" s="454">
        <f t="shared" si="48"/>
        <v>100.56270383027012</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41.952258741999998</v>
      </c>
      <c r="V99" s="475">
        <f t="shared" si="41"/>
        <v>45.899360639999998</v>
      </c>
      <c r="W99" s="460">
        <f t="shared" si="42"/>
        <v>174.11244607899999</v>
      </c>
      <c r="X99" s="476">
        <f t="shared" si="43"/>
        <v>304.241413658</v>
      </c>
      <c r="Y99" s="476">
        <f t="shared" si="44"/>
        <v>135.257252424</v>
      </c>
      <c r="Z99" s="478">
        <f t="shared" si="45"/>
        <v>3.6732259919999999</v>
      </c>
      <c r="AA99" s="465">
        <f t="shared" si="46"/>
        <v>705.13595753499999</v>
      </c>
      <c r="AB99" s="429">
        <f t="shared" si="47"/>
        <v>0.1311392891082388</v>
      </c>
      <c r="AC99" s="454">
        <f t="shared" si="48"/>
        <v>85.093445648262119</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107.18104994800001</v>
      </c>
      <c r="V100" s="475">
        <f t="shared" si="41"/>
        <v>156.79801512</v>
      </c>
      <c r="W100" s="460">
        <f t="shared" si="42"/>
        <v>417.38645091000001</v>
      </c>
      <c r="X100" s="476">
        <f t="shared" si="43"/>
        <v>589.63042923399996</v>
      </c>
      <c r="Y100" s="476">
        <f t="shared" si="44"/>
        <v>225.58214493599999</v>
      </c>
      <c r="Z100" s="478">
        <f t="shared" si="45"/>
        <v>7.2715067280000003</v>
      </c>
      <c r="AA100" s="465">
        <f t="shared" si="46"/>
        <v>1503.8495968760003</v>
      </c>
      <c r="AB100" s="429">
        <f t="shared" si="47"/>
        <v>0.27968190382666919</v>
      </c>
      <c r="AC100" s="454">
        <f t="shared" si="48"/>
        <v>92.810683343384596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88.235803426000004</v>
      </c>
      <c r="V101" s="475">
        <f t="shared" si="41"/>
        <v>118.0205028</v>
      </c>
      <c r="W101" s="460">
        <f t="shared" si="42"/>
        <v>244.19123736699999</v>
      </c>
      <c r="X101" s="476">
        <f t="shared" si="43"/>
        <v>291.861085516</v>
      </c>
      <c r="Y101" s="476">
        <f t="shared" si="44"/>
        <v>87.744680094000003</v>
      </c>
      <c r="Z101" s="478">
        <f t="shared" si="45"/>
        <v>4.7976110639999998</v>
      </c>
      <c r="AA101" s="465">
        <f t="shared" si="46"/>
        <v>834.85092026699999</v>
      </c>
      <c r="AB101" s="429">
        <f t="shared" si="47"/>
        <v>0.15526332904351869</v>
      </c>
      <c r="AC101" s="454">
        <f t="shared" si="48"/>
        <v>102.04521444015218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44.122271580000003</v>
      </c>
      <c r="V102" s="475">
        <f t="shared" si="41"/>
        <v>58.252313519999994</v>
      </c>
      <c r="W102" s="460">
        <f t="shared" si="42"/>
        <v>99.513991499999989</v>
      </c>
      <c r="X102" s="476">
        <f t="shared" si="43"/>
        <v>180.66185153800001</v>
      </c>
      <c r="Y102" s="476">
        <f t="shared" si="44"/>
        <v>56.339093057999996</v>
      </c>
      <c r="Z102" s="478">
        <f t="shared" si="45"/>
        <v>2.2421227199999998</v>
      </c>
      <c r="AA102" s="465">
        <f t="shared" si="46"/>
        <v>441.13164391599997</v>
      </c>
      <c r="AB102" s="429">
        <f t="shared" si="47"/>
        <v>8.2040476830202713E-2</v>
      </c>
      <c r="AC102" s="454">
        <f t="shared" si="48"/>
        <v>95.501342224649861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51.207893510000005</v>
      </c>
      <c r="V103" s="475">
        <f t="shared" si="41"/>
        <v>61.404794640000006</v>
      </c>
      <c r="W103" s="460">
        <f t="shared" si="42"/>
        <v>105.714993593</v>
      </c>
      <c r="X103" s="476">
        <f t="shared" si="43"/>
        <v>96.187648465999999</v>
      </c>
      <c r="Y103" s="476">
        <f t="shared" si="44"/>
        <v>28.142649005999999</v>
      </c>
      <c r="Z103" s="478">
        <f t="shared" si="45"/>
        <v>1.5161172720000002</v>
      </c>
      <c r="AA103" s="465">
        <f t="shared" si="46"/>
        <v>344.17409648699999</v>
      </c>
      <c r="AB103" s="429">
        <f t="shared" si="47"/>
        <v>6.4008572900688107E-2</v>
      </c>
      <c r="AC103" s="454">
        <f t="shared" si="48"/>
        <v>108.49933740058515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193.96513633400002</v>
      </c>
      <c r="V104" s="475">
        <f t="shared" si="41"/>
        <v>166.54187880000001</v>
      </c>
      <c r="W104" s="460">
        <f t="shared" si="42"/>
        <v>291.03896810999998</v>
      </c>
      <c r="X104" s="476">
        <f t="shared" si="43"/>
        <v>256.56223913599996</v>
      </c>
      <c r="Y104" s="476">
        <f t="shared" si="44"/>
        <v>54.647352666000003</v>
      </c>
      <c r="Z104" s="478">
        <f t="shared" si="45"/>
        <v>2.8209538800000002</v>
      </c>
      <c r="AA104" s="465">
        <f t="shared" si="46"/>
        <v>965.57652892599992</v>
      </c>
      <c r="AB104" s="429">
        <f t="shared" si="47"/>
        <v>0.17957532619044075</v>
      </c>
      <c r="AC104" s="454">
        <f t="shared" si="48"/>
        <v>115.87099327837178</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119.33558710600001</v>
      </c>
      <c r="V105" s="475">
        <f t="shared" si="41"/>
        <v>113.08313448</v>
      </c>
      <c r="W105" s="460">
        <f t="shared" si="42"/>
        <v>175.041913948</v>
      </c>
      <c r="X105" s="476">
        <f t="shared" si="43"/>
        <v>142.855332452</v>
      </c>
      <c r="Y105" s="476">
        <f t="shared" si="44"/>
        <v>30.286827815999999</v>
      </c>
      <c r="Z105" s="478">
        <f t="shared" si="45"/>
        <v>1.6784623680000001</v>
      </c>
      <c r="AA105" s="465">
        <f t="shared" si="46"/>
        <v>582.28125817000011</v>
      </c>
      <c r="AB105" s="429">
        <f t="shared" si="47"/>
        <v>0.10829110250511439</v>
      </c>
      <c r="AC105" s="454">
        <f t="shared" si="48"/>
        <v>117.0568150992458</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16.329199108000001</v>
      </c>
      <c r="V107" s="475">
        <f t="shared" si="41"/>
        <v>18.269802720000001</v>
      </c>
      <c r="W107" s="460">
        <f t="shared" si="42"/>
        <v>47.129060516999999</v>
      </c>
      <c r="X107" s="476">
        <f t="shared" si="43"/>
        <v>74.82911382799999</v>
      </c>
      <c r="Y107" s="476">
        <f t="shared" si="44"/>
        <v>37.986992868000002</v>
      </c>
      <c r="Z107" s="478">
        <f t="shared" si="45"/>
        <v>1.71479604</v>
      </c>
      <c r="AA107" s="465">
        <f t="shared" si="46"/>
        <v>196.25896508099999</v>
      </c>
      <c r="AB107" s="429">
        <f t="shared" si="47"/>
        <v>3.6499714539892134E-2</v>
      </c>
      <c r="AC107" s="454">
        <f t="shared" si="48"/>
        <v>84.047575020104645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78.980236488000003</v>
      </c>
      <c r="V108" s="475">
        <f t="shared" si="41"/>
        <v>109.42982352</v>
      </c>
      <c r="W108" s="460">
        <f t="shared" si="42"/>
        <v>295.92922229200002</v>
      </c>
      <c r="X108" s="476">
        <f t="shared" si="43"/>
        <v>460.91983936599996</v>
      </c>
      <c r="Y108" s="476">
        <f t="shared" si="44"/>
        <v>181.64758125</v>
      </c>
      <c r="Z108" s="478">
        <f t="shared" si="45"/>
        <v>6.6811348320000006</v>
      </c>
      <c r="AA108" s="465">
        <f t="shared" si="46"/>
        <v>1133.5878377480001</v>
      </c>
      <c r="AB108" s="429">
        <f t="shared" si="47"/>
        <v>0.21082161758378279</v>
      </c>
      <c r="AC108" s="454">
        <f t="shared" si="48"/>
        <v>90.356798056086447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149.696260868</v>
      </c>
      <c r="V109" s="475">
        <f t="shared" si="41"/>
        <v>214.18536960000003</v>
      </c>
      <c r="W109" s="460">
        <f t="shared" si="42"/>
        <v>497.47108624399999</v>
      </c>
      <c r="X109" s="476">
        <f t="shared" si="43"/>
        <v>640.26149380200002</v>
      </c>
      <c r="Y109" s="476">
        <f t="shared" si="44"/>
        <v>209.703146022</v>
      </c>
      <c r="Z109" s="478">
        <f t="shared" si="45"/>
        <v>8.0604360239999995</v>
      </c>
      <c r="AA109" s="465">
        <f t="shared" si="46"/>
        <v>1719.3777925600002</v>
      </c>
      <c r="AB109" s="429">
        <f t="shared" si="47"/>
        <v>0.31976525805467737</v>
      </c>
      <c r="AC109" s="454">
        <f t="shared" si="48"/>
        <v>98.600134674434642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135.69989695999999</v>
      </c>
      <c r="V110" s="475">
        <f t="shared" si="41"/>
        <v>164.35948536000001</v>
      </c>
      <c r="W110" s="460">
        <f t="shared" si="42"/>
        <v>314.60230105699998</v>
      </c>
      <c r="X110" s="476">
        <f t="shared" si="43"/>
        <v>363.23234431399999</v>
      </c>
      <c r="Y110" s="476">
        <f t="shared" si="44"/>
        <v>106.834380588</v>
      </c>
      <c r="Z110" s="478">
        <f t="shared" si="45"/>
        <v>3.7219992480000004</v>
      </c>
      <c r="AA110" s="465">
        <f t="shared" si="46"/>
        <v>1088.4504075269999</v>
      </c>
      <c r="AB110" s="429">
        <f t="shared" si="47"/>
        <v>0.20242707969629903</v>
      </c>
      <c r="AC110" s="454">
        <f t="shared" si="48"/>
        <v>104.1997808239602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138.00716025</v>
      </c>
      <c r="V111" s="475">
        <f t="shared" si="41"/>
        <v>122.93531784</v>
      </c>
      <c r="W111" s="460">
        <f t="shared" si="42"/>
        <v>215.88735561799999</v>
      </c>
      <c r="X111" s="476">
        <f t="shared" si="43"/>
        <v>199.46800126400001</v>
      </c>
      <c r="Y111" s="476">
        <f t="shared" si="44"/>
        <v>45.922059102000006</v>
      </c>
      <c r="Z111" s="478">
        <f t="shared" si="45"/>
        <v>2.590908432</v>
      </c>
      <c r="AA111" s="465">
        <f t="shared" si="46"/>
        <v>724.81080250600007</v>
      </c>
      <c r="AB111" s="429">
        <f t="shared" si="47"/>
        <v>0.13479836386572439</v>
      </c>
      <c r="AC111" s="454">
        <f t="shared" si="48"/>
        <v>113.5567116756152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127.287246326</v>
      </c>
      <c r="V112" s="475">
        <f t="shared" si="41"/>
        <v>90.820200239999991</v>
      </c>
      <c r="W112" s="460">
        <f t="shared" si="42"/>
        <v>135.980974272</v>
      </c>
      <c r="X112" s="476">
        <f t="shared" si="43"/>
        <v>123.289207426</v>
      </c>
      <c r="Y112" s="476">
        <f t="shared" si="44"/>
        <v>35.905840169999998</v>
      </c>
      <c r="Z112" s="478">
        <f t="shared" si="45"/>
        <v>1.2307254240000001</v>
      </c>
      <c r="AA112" s="465">
        <f t="shared" si="46"/>
        <v>514.514193858</v>
      </c>
      <c r="AB112" s="429">
        <f t="shared" si="47"/>
        <v>9.5687966125720655E-2</v>
      </c>
      <c r="AC112" s="454">
        <f t="shared" si="48"/>
        <v>111.30105614955872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5.0948979940000001</v>
      </c>
      <c r="V114" s="475">
        <f t="shared" si="41"/>
        <v>8.417484</v>
      </c>
      <c r="W114" s="460">
        <f t="shared" si="42"/>
        <v>42.087471887999996</v>
      </c>
      <c r="X114" s="476">
        <f t="shared" si="43"/>
        <v>124.89515077200001</v>
      </c>
      <c r="Y114" s="476">
        <f t="shared" si="44"/>
        <v>81.315996275999993</v>
      </c>
      <c r="Z114" s="478">
        <f t="shared" si="45"/>
        <v>0.98347502399999986</v>
      </c>
      <c r="AA114" s="465">
        <f t="shared" si="46"/>
        <v>262.79447595399995</v>
      </c>
      <c r="AB114" s="429">
        <f t="shared" si="47"/>
        <v>4.8873809922633432E-2</v>
      </c>
      <c r="AC114" s="454">
        <f t="shared" si="48"/>
        <v>69.068232964212356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71.222185405999994</v>
      </c>
      <c r="V115" s="475">
        <f t="shared" si="41"/>
        <v>110.55312792000001</v>
      </c>
      <c r="W115" s="460">
        <f t="shared" si="42"/>
        <v>324.60261290599999</v>
      </c>
      <c r="X115" s="476">
        <f t="shared" si="43"/>
        <v>437.630501966</v>
      </c>
      <c r="Y115" s="476">
        <f t="shared" si="44"/>
        <v>163.14331524599999</v>
      </c>
      <c r="Z115" s="478">
        <f t="shared" si="45"/>
        <v>3.6771420479999999</v>
      </c>
      <c r="AA115" s="465">
        <f t="shared" si="46"/>
        <v>1110.8288854919999</v>
      </c>
      <c r="AB115" s="429">
        <f t="shared" si="47"/>
        <v>0.20658896884731262</v>
      </c>
      <c r="AC115" s="454">
        <f t="shared" si="48"/>
        <v>94.115168454119214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167.327806958</v>
      </c>
      <c r="V116" s="475">
        <f t="shared" si="41"/>
        <v>134.00634239999999</v>
      </c>
      <c r="W116" s="460">
        <f t="shared" si="42"/>
        <v>195.801125278</v>
      </c>
      <c r="X116" s="476">
        <f t="shared" si="43"/>
        <v>237.382723032</v>
      </c>
      <c r="Y116" s="476">
        <f t="shared" si="44"/>
        <v>74.047351578000004</v>
      </c>
      <c r="Z116" s="478">
        <f t="shared" si="45"/>
        <v>2.4942210239999998</v>
      </c>
      <c r="AA116" s="465">
        <f t="shared" si="46"/>
        <v>811.05957026999988</v>
      </c>
      <c r="AB116" s="429">
        <f t="shared" si="47"/>
        <v>0.15083867775153428</v>
      </c>
      <c r="AC116" s="454">
        <f t="shared" si="48"/>
        <v>104.72052230511892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20.947006075999997</v>
      </c>
      <c r="V117" s="475">
        <f t="shared" si="41"/>
        <v>31.986438479999997</v>
      </c>
      <c r="W117" s="460">
        <f t="shared" si="42"/>
        <v>98.186374231000002</v>
      </c>
      <c r="X117" s="476">
        <f t="shared" si="43"/>
        <v>115.44315092799999</v>
      </c>
      <c r="Y117" s="476">
        <f t="shared" si="44"/>
        <v>33.849543432000004</v>
      </c>
      <c r="Z117" s="478">
        <f t="shared" si="45"/>
        <v>0.74505684000000005</v>
      </c>
      <c r="AA117" s="465">
        <f t="shared" si="46"/>
        <v>301.15756998700004</v>
      </c>
      <c r="AB117" s="429">
        <f t="shared" si="47"/>
        <v>5.6008474983634003E-2</v>
      </c>
      <c r="AC117" s="454">
        <f t="shared" si="48"/>
        <v>102.35614391519225</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70.938479001999994</v>
      </c>
      <c r="V118" s="475">
        <f t="shared" si="41"/>
        <v>75.0944772</v>
      </c>
      <c r="W118" s="460">
        <f t="shared" si="42"/>
        <v>178.71887640200001</v>
      </c>
      <c r="X118" s="476">
        <f t="shared" si="43"/>
        <v>325.72819168400002</v>
      </c>
      <c r="Y118" s="476">
        <f t="shared" si="44"/>
        <v>99.979264409999999</v>
      </c>
      <c r="Z118" s="478">
        <f t="shared" si="45"/>
        <v>4.6537396080000004</v>
      </c>
      <c r="AA118" s="465">
        <f t="shared" si="46"/>
        <v>755.11302830600016</v>
      </c>
      <c r="AB118" s="429">
        <f t="shared" si="47"/>
        <v>0.14043389033029574</v>
      </c>
      <c r="AC118" s="454">
        <f t="shared" si="48"/>
        <v>94.779125810159869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24.930720116000003</v>
      </c>
      <c r="V119" s="475">
        <f t="shared" si="41"/>
        <v>31.618173600000002</v>
      </c>
      <c r="W119" s="460">
        <f t="shared" si="42"/>
        <v>99.462557590000003</v>
      </c>
      <c r="X119" s="476">
        <f t="shared" si="43"/>
        <v>151.71483272399999</v>
      </c>
      <c r="Y119" s="476">
        <f t="shared" si="44"/>
        <v>60.713636340000001</v>
      </c>
      <c r="Z119" s="478">
        <f t="shared" si="45"/>
        <v>1.0018148880000002</v>
      </c>
      <c r="AA119" s="465">
        <f t="shared" si="46"/>
        <v>369.44173525799999</v>
      </c>
      <c r="AB119" s="429">
        <f t="shared" si="47"/>
        <v>6.8707780408778132E-2</v>
      </c>
      <c r="AC119" s="454">
        <f t="shared" si="48"/>
        <v>90.559036520312901</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70.607487981999995</v>
      </c>
      <c r="V120" s="475">
        <f t="shared" si="41"/>
        <v>97.590203279999997</v>
      </c>
      <c r="W120" s="460">
        <f t="shared" si="42"/>
        <v>179.37026208199998</v>
      </c>
      <c r="X120" s="476">
        <f t="shared" si="43"/>
        <v>146.388939228</v>
      </c>
      <c r="Y120" s="476">
        <f t="shared" si="44"/>
        <v>30.66361191</v>
      </c>
      <c r="Z120" s="478">
        <f t="shared" si="45"/>
        <v>1.973827488</v>
      </c>
      <c r="AA120" s="465">
        <f t="shared" si="46"/>
        <v>526.59433196999998</v>
      </c>
      <c r="AB120" s="429">
        <f t="shared" si="47"/>
        <v>9.793459772549748E-2</v>
      </c>
      <c r="AC120" s="454">
        <f t="shared" si="48"/>
        <v>116.14122613294835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94.911689519999996</v>
      </c>
      <c r="V121" s="475">
        <f t="shared" si="41"/>
        <v>135.85818888</v>
      </c>
      <c r="W121" s="460">
        <f t="shared" si="42"/>
        <v>280.97308669099999</v>
      </c>
      <c r="X121" s="476">
        <f t="shared" si="43"/>
        <v>243.96693378399996</v>
      </c>
      <c r="Y121" s="476">
        <f t="shared" si="44"/>
        <v>52.921869473999998</v>
      </c>
      <c r="Z121" s="478">
        <f t="shared" si="45"/>
        <v>1.909637976</v>
      </c>
      <c r="AA121" s="465">
        <f t="shared" si="46"/>
        <v>810.54140632499991</v>
      </c>
      <c r="AB121" s="429">
        <f t="shared" si="47"/>
        <v>0.15074231101450622</v>
      </c>
      <c r="AC121" s="454">
        <f t="shared" si="48"/>
        <v>114.85161301025175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50.736202398000003</v>
      </c>
      <c r="V122" s="475">
        <f t="shared" si="41"/>
        <v>56.512882079999997</v>
      </c>
      <c r="W122" s="460">
        <f t="shared" si="42"/>
        <v>73.938885888999991</v>
      </c>
      <c r="X122" s="476">
        <f t="shared" si="43"/>
        <v>64.13020706399999</v>
      </c>
      <c r="Y122" s="476">
        <f t="shared" si="44"/>
        <v>18.926795693999999</v>
      </c>
      <c r="Z122" s="478">
        <f t="shared" si="45"/>
        <v>6.201165335999999</v>
      </c>
      <c r="AA122" s="465">
        <f t="shared" si="46"/>
        <v>270.44613846099998</v>
      </c>
      <c r="AB122" s="429">
        <f t="shared" si="47"/>
        <v>5.029684553859029E-2</v>
      </c>
      <c r="AC122" s="454">
        <f t="shared" si="48"/>
        <v>104.8368450669152</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69.283523901999999</v>
      </c>
      <c r="V123" s="475">
        <f t="shared" si="41"/>
        <v>38.362682159999999</v>
      </c>
      <c r="W123" s="460">
        <f t="shared" si="42"/>
        <v>33.858745536000001</v>
      </c>
      <c r="X123" s="476">
        <f t="shared" si="43"/>
        <v>14.719366956000002</v>
      </c>
      <c r="Y123" s="476">
        <f t="shared" si="44"/>
        <v>2.438614404</v>
      </c>
      <c r="Z123" s="478">
        <f t="shared" si="45"/>
        <v>0.35991976800000003</v>
      </c>
      <c r="AA123" s="465">
        <f t="shared" si="46"/>
        <v>159.02285272599997</v>
      </c>
      <c r="AB123" s="429">
        <f t="shared" si="47"/>
        <v>2.9574642500650915E-2</v>
      </c>
      <c r="AC123" s="454">
        <f t="shared" si="48"/>
        <v>126.47747317239167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90.716708286000014</v>
      </c>
      <c r="V126" s="475">
        <f t="shared" si="41"/>
        <v>144.41173559999999</v>
      </c>
      <c r="W126" s="460">
        <f t="shared" si="42"/>
        <v>422.66177976</v>
      </c>
      <c r="X126" s="476">
        <f t="shared" si="43"/>
        <v>656.53602550200003</v>
      </c>
      <c r="Y126" s="476">
        <f t="shared" si="44"/>
        <v>283.468135872</v>
      </c>
      <c r="Z126" s="478">
        <f t="shared" si="45"/>
        <v>8.7816798720000016</v>
      </c>
      <c r="AA126" s="465">
        <f t="shared" si="46"/>
        <v>1606.576064892</v>
      </c>
      <c r="AB126" s="429">
        <f t="shared" si="47"/>
        <v>0.29878669609298864</v>
      </c>
      <c r="AC126" s="454">
        <f t="shared" si="48"/>
        <v>87.745575691603833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55.571051153999996</v>
      </c>
      <c r="V127" s="475">
        <f t="shared" si="41"/>
        <v>72.181999439999998</v>
      </c>
      <c r="W127" s="460">
        <f t="shared" si="42"/>
        <v>159.22600320000001</v>
      </c>
      <c r="X127" s="476">
        <f t="shared" si="43"/>
        <v>213.93842812999998</v>
      </c>
      <c r="Y127" s="476">
        <f t="shared" si="44"/>
        <v>64.479052248000002</v>
      </c>
      <c r="Z127" s="478">
        <f t="shared" si="45"/>
        <v>1.9115563199999999</v>
      </c>
      <c r="AA127" s="465">
        <f t="shared" si="46"/>
        <v>567.30809049200002</v>
      </c>
      <c r="AB127" s="429">
        <f t="shared" si="47"/>
        <v>0.10550643304668031</v>
      </c>
      <c r="AC127" s="454">
        <f t="shared" si="48"/>
        <v>100.45172761190504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64.600855949999996</v>
      </c>
      <c r="V128" s="475">
        <f t="shared" si="41"/>
        <v>80.155997280000008</v>
      </c>
      <c r="W128" s="460">
        <f t="shared" si="42"/>
        <v>192.933457992</v>
      </c>
      <c r="X128" s="476">
        <f t="shared" si="43"/>
        <v>232.82723203600003</v>
      </c>
      <c r="Y128" s="476">
        <f t="shared" si="44"/>
        <v>79.50047666399999</v>
      </c>
      <c r="Z128" s="478">
        <f t="shared" si="45"/>
        <v>4.54743852</v>
      </c>
      <c r="AA128" s="465">
        <f t="shared" si="46"/>
        <v>654.56545844200002</v>
      </c>
      <c r="AB128" s="429">
        <f t="shared" si="47"/>
        <v>0.12173432368272272</v>
      </c>
      <c r="AC128" s="454">
        <f t="shared" si="48"/>
        <v>98.393163199211301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226.62065791200001</v>
      </c>
      <c r="V129" s="475">
        <f t="shared" si="41"/>
        <v>253.13776559999999</v>
      </c>
      <c r="W129" s="460">
        <f t="shared" si="42"/>
        <v>440.06458562</v>
      </c>
      <c r="X129" s="476">
        <f t="shared" si="43"/>
        <v>485.29001004399998</v>
      </c>
      <c r="Y129" s="476">
        <f t="shared" si="44"/>
        <v>126.47759587200001</v>
      </c>
      <c r="Z129" s="478">
        <f t="shared" si="45"/>
        <v>6.1549362959999998</v>
      </c>
      <c r="AA129" s="465">
        <f t="shared" si="46"/>
        <v>1537.745551344</v>
      </c>
      <c r="AB129" s="429">
        <f t="shared" si="47"/>
        <v>0.2859857822845453</v>
      </c>
      <c r="AC129" s="454">
        <f t="shared" si="48"/>
        <v>107.78611713442704</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208.49072605200001</v>
      </c>
      <c r="V130" s="475">
        <f t="shared" si="41"/>
        <v>170.11250208000001</v>
      </c>
      <c r="W130" s="460">
        <f t="shared" si="42"/>
        <v>292.11417342799996</v>
      </c>
      <c r="X130" s="476">
        <f t="shared" si="43"/>
        <v>273.40830428800001</v>
      </c>
      <c r="Y130" s="476">
        <f t="shared" si="44"/>
        <v>64.074739343999994</v>
      </c>
      <c r="Z130" s="478">
        <f t="shared" si="45"/>
        <v>2.6043889920000001</v>
      </c>
      <c r="AA130" s="465">
        <f t="shared" si="46"/>
        <v>1010.8048341840001</v>
      </c>
      <c r="AB130" s="429">
        <f t="shared" si="47"/>
        <v>0.18798676477292173</v>
      </c>
      <c r="AC130" s="454">
        <f t="shared" si="48"/>
        <v>113.65326350632171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20.374243096000001</v>
      </c>
      <c r="V133" s="475">
        <f t="shared" si="41"/>
        <v>52.059682080000002</v>
      </c>
      <c r="W133" s="460">
        <f t="shared" si="42"/>
        <v>141.07653007800002</v>
      </c>
      <c r="X133" s="476">
        <f t="shared" si="43"/>
        <v>157.83111915200001</v>
      </c>
      <c r="Y133" s="476">
        <f t="shared" si="44"/>
        <v>71.806003392000008</v>
      </c>
      <c r="Z133" s="478">
        <f t="shared" si="45"/>
        <v>3.4870605599999998</v>
      </c>
      <c r="AA133" s="465">
        <f t="shared" si="46"/>
        <v>446.63463835800002</v>
      </c>
      <c r="AB133" s="429">
        <f t="shared" si="47"/>
        <v>8.3063908937697606E-2</v>
      </c>
      <c r="AC133" s="454">
        <f t="shared" si="48"/>
        <v>91.092009597008897</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385.829076918</v>
      </c>
      <c r="V134" s="475">
        <f t="shared" si="41"/>
        <v>458.62286976000001</v>
      </c>
      <c r="W134" s="460">
        <f t="shared" si="42"/>
        <v>909.70467918000008</v>
      </c>
      <c r="X134" s="476">
        <f t="shared" si="43"/>
        <v>1284.6420779359999</v>
      </c>
      <c r="Y134" s="476">
        <f t="shared" si="44"/>
        <v>403.485217836</v>
      </c>
      <c r="Z134" s="478">
        <f t="shared" si="45"/>
        <v>12.952426127999999</v>
      </c>
      <c r="AA134" s="465">
        <f t="shared" si="46"/>
        <v>3455.2363477580002</v>
      </c>
      <c r="AB134" s="429">
        <f t="shared" si="47"/>
        <v>0.64259556402417706</v>
      </c>
      <c r="AC134" s="454">
        <f t="shared" si="48"/>
        <v>99.212007806680944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91.182675838000009</v>
      </c>
      <c r="V135" s="475">
        <f t="shared" si="41"/>
        <v>59.996082960000003</v>
      </c>
      <c r="W135" s="460">
        <f t="shared" si="42"/>
        <v>138.00003780200001</v>
      </c>
      <c r="X135" s="476">
        <f t="shared" si="43"/>
        <v>83.227880819999996</v>
      </c>
      <c r="Y135" s="476">
        <f t="shared" si="44"/>
        <v>21.109026617999998</v>
      </c>
      <c r="Z135" s="478">
        <f t="shared" si="45"/>
        <v>2.0914081680000001</v>
      </c>
      <c r="AA135" s="465">
        <f t="shared" si="46"/>
        <v>395.60711220600001</v>
      </c>
      <c r="AB135" s="429">
        <f t="shared" si="47"/>
        <v>7.3573946848800448E-2</v>
      </c>
      <c r="AC135" s="454">
        <f t="shared" si="48"/>
        <v>118.44143763218993</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15.9677957</v>
      </c>
      <c r="V136" s="475">
        <f t="shared" si="41"/>
        <v>25.792727760000002</v>
      </c>
      <c r="W136" s="460">
        <f t="shared" si="42"/>
        <v>48.207593291000002</v>
      </c>
      <c r="X136" s="476">
        <f t="shared" si="43"/>
        <v>64.993655566000001</v>
      </c>
      <c r="Y136" s="476">
        <f t="shared" si="44"/>
        <v>24.937707803999999</v>
      </c>
      <c r="Z136" s="478">
        <f t="shared" si="45"/>
        <v>0.186116592</v>
      </c>
      <c r="AA136" s="465">
        <f t="shared" si="46"/>
        <v>180.085596713</v>
      </c>
      <c r="AB136" s="429">
        <f t="shared" si="47"/>
        <v>3.3491834984749863E-2</v>
      </c>
      <c r="AC136" s="454">
        <f t="shared" si="48"/>
        <v>95.484254704866729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120.210298884</v>
      </c>
      <c r="V137" s="475">
        <f t="shared" ref="V137:V200" si="64">IFERROR(V$5*I137,"")</f>
        <v>108.02214720000001</v>
      </c>
      <c r="W137" s="460">
        <f t="shared" ref="W137:W200" si="65">IFERROR(W$5*K137,"")</f>
        <v>218.27310540199997</v>
      </c>
      <c r="X137" s="476">
        <f t="shared" ref="X137:X200" si="66">IFERROR(X$5*M137,"")</f>
        <v>172.86374526399999</v>
      </c>
      <c r="Y137" s="476">
        <f t="shared" ref="Y137:Y200" si="67">IFERROR(Y$5*O137,"")</f>
        <v>54.268940141999998</v>
      </c>
      <c r="Z137" s="478">
        <f t="shared" ref="Z137:Z200" si="68">IFERROR(Z$5*Q137,"")</f>
        <v>2.2329618</v>
      </c>
      <c r="AA137" s="465">
        <f t="shared" ref="AA137:AA200" si="69">IFERROR(SUM(U137:Z137),"")</f>
        <v>675.87119869199989</v>
      </c>
      <c r="AB137" s="429">
        <f t="shared" ref="AB137:AB200" si="70">IF(OR(AA137="", AA137=0), "", AA137/$AA$5)</f>
        <v>0.12569670795834106</v>
      </c>
      <c r="AC137" s="454">
        <f t="shared" ref="AC137:AC200" si="71">IF(OR(AB137="", AB137=0), "", IF(AN137&gt;0, AB137/AN137*100, ""))</f>
        <v>110.1345661367571</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8.2151936279999997</v>
      </c>
      <c r="V138" s="475">
        <f t="shared" si="64"/>
        <v>7.22129976</v>
      </c>
      <c r="W138" s="460">
        <f t="shared" si="65"/>
        <v>14.443044297</v>
      </c>
      <c r="X138" s="476">
        <f t="shared" si="66"/>
        <v>20.87693951</v>
      </c>
      <c r="Y138" s="476">
        <f t="shared" si="67"/>
        <v>4.5752808060000003</v>
      </c>
      <c r="Z138" s="478">
        <f t="shared" si="68"/>
        <v>0.26056927200000002</v>
      </c>
      <c r="AA138" s="465">
        <f t="shared" si="69"/>
        <v>55.592327273000002</v>
      </c>
      <c r="AB138" s="429">
        <f t="shared" si="70"/>
        <v>1.033891152557188E-2</v>
      </c>
      <c r="AC138" s="454">
        <f t="shared" si="71"/>
        <v>106.7967855713635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4.2207152900000002</v>
      </c>
      <c r="V139" s="475">
        <f t="shared" si="64"/>
        <v>8.2851904799999989</v>
      </c>
      <c r="W139" s="460">
        <f t="shared" si="65"/>
        <v>37.295008443</v>
      </c>
      <c r="X139" s="476">
        <f t="shared" si="66"/>
        <v>77.564581751999995</v>
      </c>
      <c r="Y139" s="476">
        <f t="shared" si="67"/>
        <v>37.817823402000002</v>
      </c>
      <c r="Z139" s="478">
        <f t="shared" si="68"/>
        <v>2.7894574799999998</v>
      </c>
      <c r="AA139" s="465">
        <f t="shared" si="69"/>
        <v>167.97277684700001</v>
      </c>
      <c r="AB139" s="429">
        <f t="shared" si="70"/>
        <v>3.1239125320252931E-2</v>
      </c>
      <c r="AC139" s="454">
        <f t="shared" si="71"/>
        <v>77.886406415096559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257.18805167400001</v>
      </c>
      <c r="V141" s="475">
        <f t="shared" si="64"/>
        <v>218.47282128000001</v>
      </c>
      <c r="W141" s="460">
        <f t="shared" si="65"/>
        <v>403.20401061600006</v>
      </c>
      <c r="X141" s="476">
        <f t="shared" si="66"/>
        <v>344.42149303799999</v>
      </c>
      <c r="Y141" s="476">
        <f t="shared" si="67"/>
        <v>82.566402474</v>
      </c>
      <c r="Z141" s="478">
        <f t="shared" si="68"/>
        <v>7.9666740960000002</v>
      </c>
      <c r="AA141" s="465">
        <f t="shared" si="69"/>
        <v>1313.8194531779998</v>
      </c>
      <c r="AB141" s="429">
        <f t="shared" si="70"/>
        <v>0.24434060873684207</v>
      </c>
      <c r="AC141" s="454">
        <f t="shared" si="71"/>
        <v>113.31102409616165</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309.03160272399998</v>
      </c>
      <c r="V142" s="475">
        <f t="shared" si="64"/>
        <v>365.71570920000005</v>
      </c>
      <c r="W142" s="460">
        <f t="shared" si="65"/>
        <v>777.876941149</v>
      </c>
      <c r="X142" s="476">
        <f t="shared" si="66"/>
        <v>951.07166174999998</v>
      </c>
      <c r="Y142" s="476">
        <f t="shared" si="67"/>
        <v>292.01431325999999</v>
      </c>
      <c r="Z142" s="478">
        <f t="shared" si="68"/>
        <v>11.058754656</v>
      </c>
      <c r="AA142" s="465">
        <f t="shared" si="69"/>
        <v>2706.768982739</v>
      </c>
      <c r="AB142" s="429">
        <f t="shared" si="70"/>
        <v>0.5033976162802678</v>
      </c>
      <c r="AC142" s="454">
        <f t="shared" si="71"/>
        <v>101.79597301953005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66.925083846000007</v>
      </c>
      <c r="V143" s="475">
        <f t="shared" si="64"/>
        <v>111.94175303999999</v>
      </c>
      <c r="W143" s="460">
        <f t="shared" si="65"/>
        <v>277.60762867199998</v>
      </c>
      <c r="X143" s="476">
        <f t="shared" si="66"/>
        <v>461.50641032999999</v>
      </c>
      <c r="Y143" s="476">
        <f t="shared" si="67"/>
        <v>192.64999407600001</v>
      </c>
      <c r="Z143" s="478">
        <f t="shared" si="68"/>
        <v>4.062211488</v>
      </c>
      <c r="AA143" s="465">
        <f t="shared" si="69"/>
        <v>1114.6930814519999</v>
      </c>
      <c r="AB143" s="429">
        <f t="shared" si="70"/>
        <v>0.20730762162023431</v>
      </c>
      <c r="AC143" s="454">
        <f t="shared" si="71"/>
        <v>88.330520446051949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12.855261755999999</v>
      </c>
      <c r="V144" s="475">
        <f t="shared" si="64"/>
        <v>23.869715760000002</v>
      </c>
      <c r="W144" s="460">
        <f t="shared" si="65"/>
        <v>48.311418056000001</v>
      </c>
      <c r="X144" s="476">
        <f t="shared" si="66"/>
        <v>105.00043488199999</v>
      </c>
      <c r="Y144" s="476">
        <f t="shared" si="67"/>
        <v>50.76929019</v>
      </c>
      <c r="Z144" s="478">
        <f t="shared" si="68"/>
        <v>0.91235975999999996</v>
      </c>
      <c r="AA144" s="465">
        <f t="shared" si="69"/>
        <v>241.71848040399996</v>
      </c>
      <c r="AB144" s="429">
        <f t="shared" si="70"/>
        <v>4.4954152948484274E-2</v>
      </c>
      <c r="AC144" s="454">
        <f t="shared" si="71"/>
        <v>81.510577005117455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77.340196235999997</v>
      </c>
      <c r="V146" s="475">
        <f t="shared" si="64"/>
        <v>47.135057760000002</v>
      </c>
      <c r="W146" s="460">
        <f t="shared" si="65"/>
        <v>173.94994174799999</v>
      </c>
      <c r="X146" s="476">
        <f t="shared" si="66"/>
        <v>239.71814956600002</v>
      </c>
      <c r="Y146" s="476">
        <f t="shared" si="67"/>
        <v>73.987989588000005</v>
      </c>
      <c r="Z146" s="478">
        <f t="shared" si="68"/>
        <v>7.2337863119999994</v>
      </c>
      <c r="AA146" s="465">
        <f t="shared" si="69"/>
        <v>619.3651212100001</v>
      </c>
      <c r="AB146" s="429">
        <f t="shared" si="70"/>
        <v>0.11518785962618562</v>
      </c>
      <c r="AC146" s="454">
        <f t="shared" si="71"/>
        <v>97.581307877863395</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8.385665276000001</v>
      </c>
      <c r="V148" s="497">
        <f t="shared" si="64"/>
        <v>8.0253806399999998</v>
      </c>
      <c r="W148" s="498">
        <f t="shared" si="65"/>
        <v>16.963706749</v>
      </c>
      <c r="X148" s="497">
        <f t="shared" si="66"/>
        <v>21.999025398000001</v>
      </c>
      <c r="Y148" s="497">
        <f t="shared" si="67"/>
        <v>10.098678672</v>
      </c>
      <c r="Z148" s="498">
        <f t="shared" si="68"/>
        <v>0.35828234400000003</v>
      </c>
      <c r="AA148" s="499">
        <f t="shared" si="69"/>
        <v>65.830739079000011</v>
      </c>
      <c r="AB148" s="500">
        <f t="shared" si="70"/>
        <v>1.2243023819787988E-2</v>
      </c>
      <c r="AC148" s="501">
        <f t="shared" si="71"/>
        <v>91.767795758349322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380.42628369599998</v>
      </c>
      <c r="V149" s="475">
        <f t="shared" si="64"/>
        <v>493.50179736000001</v>
      </c>
      <c r="W149" s="460">
        <f t="shared" si="65"/>
        <v>1086.832281128</v>
      </c>
      <c r="X149" s="476">
        <f t="shared" si="66"/>
        <v>1495.5794797020001</v>
      </c>
      <c r="Y149" s="476">
        <f t="shared" si="67"/>
        <v>525.33491885399997</v>
      </c>
      <c r="Z149" s="478">
        <f t="shared" si="68"/>
        <v>15.675043560000001</v>
      </c>
      <c r="AA149" s="465">
        <f t="shared" si="69"/>
        <v>3997.3498043</v>
      </c>
      <c r="AB149" s="429">
        <f t="shared" si="70"/>
        <v>0.74341636680305001</v>
      </c>
      <c r="AC149" s="454">
        <f t="shared" si="71"/>
        <v>96.4196562741066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50.976516336000003</v>
      </c>
      <c r="V151" s="475">
        <f t="shared" si="64"/>
        <v>71.900961839999994</v>
      </c>
      <c r="W151" s="460">
        <f t="shared" si="65"/>
        <v>165.879109814</v>
      </c>
      <c r="X151" s="476">
        <f t="shared" si="66"/>
        <v>200.036458692</v>
      </c>
      <c r="Y151" s="476">
        <f t="shared" si="67"/>
        <v>70.974839742</v>
      </c>
      <c r="Z151" s="478">
        <f t="shared" si="68"/>
        <v>2.8065405119999998</v>
      </c>
      <c r="AA151" s="465">
        <f t="shared" si="69"/>
        <v>562.57442693600001</v>
      </c>
      <c r="AB151" s="429">
        <f t="shared" si="70"/>
        <v>0.10462607902845453</v>
      </c>
      <c r="AC151" s="454">
        <f t="shared" si="71"/>
        <v>97.849892146353255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202.23469021600002</v>
      </c>
      <c r="V152" s="475">
        <f t="shared" si="64"/>
        <v>274.94693999999998</v>
      </c>
      <c r="W152" s="460">
        <f t="shared" si="65"/>
        <v>558.83226983099996</v>
      </c>
      <c r="X152" s="476">
        <f t="shared" si="66"/>
        <v>750.94538017800005</v>
      </c>
      <c r="Y152" s="476">
        <f t="shared" si="67"/>
        <v>248.52430601999998</v>
      </c>
      <c r="Z152" s="478">
        <f t="shared" si="68"/>
        <v>6.9383216640000001</v>
      </c>
      <c r="AA152" s="465">
        <f t="shared" si="69"/>
        <v>2042.4219079089999</v>
      </c>
      <c r="AB152" s="429">
        <f t="shared" si="70"/>
        <v>0.37984413388673977</v>
      </c>
      <c r="AC152" s="454">
        <f t="shared" si="71"/>
        <v>98.522314169122438</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30.780976219999999</v>
      </c>
      <c r="V153" s="475">
        <f t="shared" si="64"/>
        <v>26.493231599999998</v>
      </c>
      <c r="W153" s="460">
        <f t="shared" si="65"/>
        <v>90.816401279999994</v>
      </c>
      <c r="X153" s="476">
        <f t="shared" si="66"/>
        <v>117.139730848</v>
      </c>
      <c r="Y153" s="476">
        <f t="shared" si="67"/>
        <v>48.654371208000001</v>
      </c>
      <c r="Z153" s="478">
        <f t="shared" si="68"/>
        <v>1.4718942239999999</v>
      </c>
      <c r="AA153" s="465">
        <f t="shared" si="69"/>
        <v>315.35660537999996</v>
      </c>
      <c r="AB153" s="429">
        <f t="shared" si="70"/>
        <v>5.8649173401525007E-2</v>
      </c>
      <c r="AC153" s="454">
        <f t="shared" si="71"/>
        <v>92.584815619289202</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13.946385471999999</v>
      </c>
      <c r="V154" s="475">
        <f t="shared" si="64"/>
        <v>16.2687168</v>
      </c>
      <c r="W154" s="460">
        <f t="shared" si="65"/>
        <v>26.268800316</v>
      </c>
      <c r="X154" s="476">
        <f t="shared" si="66"/>
        <v>41.822072907999996</v>
      </c>
      <c r="Y154" s="476">
        <f t="shared" si="67"/>
        <v>19.689879227999999</v>
      </c>
      <c r="Z154" s="478">
        <f t="shared" si="68"/>
        <v>0.38384565599999998</v>
      </c>
      <c r="AA154" s="465">
        <f t="shared" si="69"/>
        <v>118.37970038</v>
      </c>
      <c r="AB154" s="429">
        <f t="shared" si="70"/>
        <v>2.2015938326204205E-2</v>
      </c>
      <c r="AC154" s="454">
        <f t="shared" si="71"/>
        <v>88.965415694615587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90.873380081999997</v>
      </c>
      <c r="V155" s="475">
        <f t="shared" si="64"/>
        <v>111.91732847999999</v>
      </c>
      <c r="W155" s="460">
        <f t="shared" si="65"/>
        <v>261.99940814300004</v>
      </c>
      <c r="X155" s="476">
        <f t="shared" si="66"/>
        <v>407.63486247399999</v>
      </c>
      <c r="Y155" s="476">
        <f t="shared" si="67"/>
        <v>147.59020132800001</v>
      </c>
      <c r="Z155" s="478">
        <f t="shared" si="68"/>
        <v>4.4327238480000002</v>
      </c>
      <c r="AA155" s="465">
        <f t="shared" si="69"/>
        <v>1024.447904355</v>
      </c>
      <c r="AB155" s="429">
        <f t="shared" si="70"/>
        <v>0.19052406627394458</v>
      </c>
      <c r="AC155" s="454">
        <f t="shared" si="71"/>
        <v>93.484179689172066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101.72991073199999</v>
      </c>
      <c r="V157" s="475">
        <f t="shared" si="64"/>
        <v>119.88629135999999</v>
      </c>
      <c r="W157" s="460">
        <f t="shared" si="65"/>
        <v>325.97275470099999</v>
      </c>
      <c r="X157" s="476">
        <f t="shared" si="66"/>
        <v>487.22722739599999</v>
      </c>
      <c r="Y157" s="476">
        <f t="shared" si="67"/>
        <v>195.41531974200001</v>
      </c>
      <c r="Z157" s="478">
        <f t="shared" si="68"/>
        <v>7.6329630480000006</v>
      </c>
      <c r="AA157" s="465">
        <f t="shared" si="69"/>
        <v>1237.8644669790001</v>
      </c>
      <c r="AB157" s="429">
        <f t="shared" si="70"/>
        <v>0.230214704664125</v>
      </c>
      <c r="AC157" s="454">
        <f t="shared" si="71"/>
        <v>90.834931015064782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287.08203823999997</v>
      </c>
      <c r="V158" s="475">
        <f t="shared" si="64"/>
        <v>381.64088736000002</v>
      </c>
      <c r="W158" s="460">
        <f t="shared" si="65"/>
        <v>777.82323468300001</v>
      </c>
      <c r="X158" s="476">
        <f t="shared" si="66"/>
        <v>1030.3512777039998</v>
      </c>
      <c r="Y158" s="476">
        <f t="shared" si="67"/>
        <v>340.01827778400002</v>
      </c>
      <c r="Z158" s="478">
        <f t="shared" si="68"/>
        <v>8.4003628559999992</v>
      </c>
      <c r="AA158" s="465">
        <f t="shared" si="69"/>
        <v>2825.3160786269996</v>
      </c>
      <c r="AB158" s="429">
        <f t="shared" si="70"/>
        <v>0.52544468637288444</v>
      </c>
      <c r="AC158" s="454">
        <f t="shared" si="71"/>
        <v>98.968716916461602</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181.84620928000001</v>
      </c>
      <c r="V161" s="475">
        <f t="shared" si="64"/>
        <v>131.90840136</v>
      </c>
      <c r="W161" s="460">
        <f t="shared" si="65"/>
        <v>239.584978842</v>
      </c>
      <c r="X161" s="476">
        <f t="shared" si="66"/>
        <v>215.42828881</v>
      </c>
      <c r="Y161" s="476">
        <f t="shared" si="67"/>
        <v>47.005657829999997</v>
      </c>
      <c r="Z161" s="478">
        <f t="shared" si="68"/>
        <v>4.991287968</v>
      </c>
      <c r="AA161" s="465">
        <f t="shared" si="69"/>
        <v>820.76482409000016</v>
      </c>
      <c r="AB161" s="429">
        <f t="shared" si="70"/>
        <v>0.15264363475729964</v>
      </c>
      <c r="AC161" s="454">
        <f t="shared" si="71"/>
        <v>114.45941885408581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240.62308582200001</v>
      </c>
      <c r="V162" s="475">
        <f t="shared" si="64"/>
        <v>234.69530184000001</v>
      </c>
      <c r="W162" s="460">
        <f t="shared" si="65"/>
        <v>450.00535740600003</v>
      </c>
      <c r="X162" s="476">
        <f t="shared" si="66"/>
        <v>486.23317262800003</v>
      </c>
      <c r="Y162" s="476">
        <f t="shared" si="67"/>
        <v>118.58968489200001</v>
      </c>
      <c r="Z162" s="478">
        <f t="shared" si="68"/>
        <v>5.4879876000000003</v>
      </c>
      <c r="AA162" s="465">
        <f t="shared" si="69"/>
        <v>1535.6345901880002</v>
      </c>
      <c r="AB162" s="429">
        <f t="shared" si="70"/>
        <v>0.28559319140561656</v>
      </c>
      <c r="AC162" s="454">
        <f t="shared" si="71"/>
        <v>109.55924242626747</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123.58642343800001</v>
      </c>
      <c r="V163" s="475">
        <f t="shared" si="64"/>
        <v>182.76741504</v>
      </c>
      <c r="W163" s="460">
        <f t="shared" si="65"/>
        <v>353.50488818700001</v>
      </c>
      <c r="X163" s="476">
        <f t="shared" si="66"/>
        <v>414.89764188600003</v>
      </c>
      <c r="Y163" s="476">
        <f t="shared" si="67"/>
        <v>123.76201796999999</v>
      </c>
      <c r="Z163" s="478">
        <f t="shared" si="68"/>
        <v>4.3848594240000001</v>
      </c>
      <c r="AA163" s="465">
        <f t="shared" si="69"/>
        <v>1202.903245945</v>
      </c>
      <c r="AB163" s="429">
        <f t="shared" si="70"/>
        <v>0.223712710795053</v>
      </c>
      <c r="AC163" s="454">
        <f t="shared" si="71"/>
        <v>103.07561914279668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61.079571319999999</v>
      </c>
      <c r="V164" s="475">
        <f t="shared" si="64"/>
        <v>88.310229120000002</v>
      </c>
      <c r="W164" s="460">
        <f t="shared" si="65"/>
        <v>220.143422004</v>
      </c>
      <c r="X164" s="476">
        <f t="shared" si="66"/>
        <v>307.016458392</v>
      </c>
      <c r="Y164" s="476">
        <f t="shared" si="67"/>
        <v>102.88715464200001</v>
      </c>
      <c r="Z164" s="478">
        <f t="shared" si="68"/>
        <v>3.009149592</v>
      </c>
      <c r="AA164" s="465">
        <f t="shared" si="69"/>
        <v>782.44598507000001</v>
      </c>
      <c r="AB164" s="429">
        <f t="shared" si="70"/>
        <v>0.14551720012460481</v>
      </c>
      <c r="AC164" s="454">
        <f t="shared" si="71"/>
        <v>96.647224191915896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21.022179158</v>
      </c>
      <c r="V165" s="475">
        <f t="shared" si="64"/>
        <v>48.072319200000003</v>
      </c>
      <c r="W165" s="460">
        <f t="shared" si="65"/>
        <v>133.69373406400001</v>
      </c>
      <c r="X165" s="476">
        <f t="shared" si="66"/>
        <v>198.854174344</v>
      </c>
      <c r="Y165" s="476">
        <f t="shared" si="67"/>
        <v>77.725971858000008</v>
      </c>
      <c r="Z165" s="478">
        <f t="shared" si="68"/>
        <v>1.011484512</v>
      </c>
      <c r="AA165" s="465">
        <f t="shared" si="69"/>
        <v>480.37986313599998</v>
      </c>
      <c r="AB165" s="429">
        <f t="shared" si="70"/>
        <v>8.9339755093174628E-2</v>
      </c>
      <c r="AC165" s="454">
        <f t="shared" si="71"/>
        <v>91.184977160215794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17.842531628</v>
      </c>
      <c r="V166" s="475">
        <f t="shared" si="64"/>
        <v>34.246333440000001</v>
      </c>
      <c r="W166" s="460">
        <f t="shared" si="65"/>
        <v>110.067622511</v>
      </c>
      <c r="X166" s="476">
        <f t="shared" si="66"/>
        <v>239.57026394000002</v>
      </c>
      <c r="Y166" s="476">
        <f t="shared" si="67"/>
        <v>148.02951280799999</v>
      </c>
      <c r="Z166" s="478">
        <f t="shared" si="68"/>
        <v>5.1152309039999997</v>
      </c>
      <c r="AA166" s="465">
        <f t="shared" si="69"/>
        <v>554.87149523100004</v>
      </c>
      <c r="AB166" s="429">
        <f t="shared" si="70"/>
        <v>0.10319350850492841</v>
      </c>
      <c r="AC166" s="454">
        <f t="shared" si="71"/>
        <v>73.507152941592068</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19413959.412499998</v>
      </c>
      <c r="V168" s="505">
        <f t="shared" si="64"/>
        <v>29162046.391199995</v>
      </c>
      <c r="W168" s="506">
        <f t="shared" si="65"/>
        <v>72858862.239900008</v>
      </c>
      <c r="X168" s="507">
        <f t="shared" si="66"/>
        <v>105905838.65694</v>
      </c>
      <c r="Y168" s="507">
        <f t="shared" si="67"/>
        <v>43357410.488699995</v>
      </c>
      <c r="Z168" s="508">
        <f t="shared" si="68"/>
        <v>1345192.6776000001</v>
      </c>
      <c r="AA168" s="509">
        <f t="shared" si="69"/>
        <v>272043309.86684</v>
      </c>
      <c r="AB168" s="509">
        <f t="shared" si="70"/>
        <v>50593.883181484103</v>
      </c>
      <c r="AC168" s="454">
        <f t="shared" si="71"/>
        <v>90.850058070216079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210928.81764960001</v>
      </c>
      <c r="V170" s="510">
        <f t="shared" si="64"/>
        <v>287273.024928</v>
      </c>
      <c r="W170" s="511">
        <f t="shared" si="65"/>
        <v>646160.58051490004</v>
      </c>
      <c r="X170" s="510">
        <f t="shared" si="66"/>
        <v>943406.85829040001</v>
      </c>
      <c r="Y170" s="510">
        <f t="shared" si="67"/>
        <v>391938.56528760004</v>
      </c>
      <c r="Z170" s="511">
        <f t="shared" si="68"/>
        <v>13454.6403144</v>
      </c>
      <c r="AA170" s="512">
        <f t="shared" si="69"/>
        <v>2493162.4869849002</v>
      </c>
      <c r="AB170" s="512">
        <f t="shared" si="70"/>
        <v>463.67165463732567</v>
      </c>
      <c r="AC170" s="496">
        <f t="shared" si="71"/>
        <v>90.944813873432651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32542.63701214</v>
      </c>
      <c r="V171" s="505">
        <f t="shared" si="64"/>
        <v>42658.305192</v>
      </c>
      <c r="W171" s="506">
        <f t="shared" si="65"/>
        <v>88136.123732470005</v>
      </c>
      <c r="X171" s="507">
        <f t="shared" si="66"/>
        <v>117287.59267764</v>
      </c>
      <c r="Y171" s="507">
        <f t="shared" si="67"/>
        <v>46001.661735299997</v>
      </c>
      <c r="Z171" s="508">
        <f t="shared" si="68"/>
        <v>1224.9133200000001</v>
      </c>
      <c r="AA171" s="509">
        <f t="shared" si="69"/>
        <v>327851.23366954998</v>
      </c>
      <c r="AB171" s="509">
        <f t="shared" si="70"/>
        <v>60.972890769862374</v>
      </c>
      <c r="AC171" s="454">
        <f t="shared" si="71"/>
        <v>94.659848741449622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2689.7356339919997</v>
      </c>
      <c r="V172" s="505">
        <f t="shared" si="64"/>
        <v>3301.8149116800005</v>
      </c>
      <c r="W172" s="506">
        <f t="shared" si="65"/>
        <v>9745.6886527879997</v>
      </c>
      <c r="X172" s="507">
        <f t="shared" si="66"/>
        <v>17687.230993866</v>
      </c>
      <c r="Y172" s="507">
        <f t="shared" si="67"/>
        <v>7045.7906782199998</v>
      </c>
      <c r="Z172" s="508">
        <f t="shared" si="68"/>
        <v>185.245961808</v>
      </c>
      <c r="AA172" s="509">
        <f t="shared" si="69"/>
        <v>40655.506832354004</v>
      </c>
      <c r="AB172" s="509">
        <f t="shared" si="70"/>
        <v>7.5610018285947564</v>
      </c>
      <c r="AC172" s="454">
        <f t="shared" si="71"/>
        <v>87.941272446957683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2591.303061654</v>
      </c>
      <c r="V173" s="505">
        <f t="shared" si="64"/>
        <v>2877.9163948800001</v>
      </c>
      <c r="W173" s="506">
        <f t="shared" si="65"/>
        <v>4628.0838906059998</v>
      </c>
      <c r="X173" s="507">
        <f t="shared" si="66"/>
        <v>3025.5048267360003</v>
      </c>
      <c r="Y173" s="507">
        <f t="shared" si="67"/>
        <v>964.38562633799995</v>
      </c>
      <c r="Z173" s="508">
        <f t="shared" si="68"/>
        <v>28.271819424</v>
      </c>
      <c r="AA173" s="509">
        <f t="shared" si="69"/>
        <v>14115.465619638</v>
      </c>
      <c r="AB173" s="509">
        <f t="shared" si="70"/>
        <v>2.6251563361796539</v>
      </c>
      <c r="AC173" s="454">
        <f t="shared" si="71"/>
        <v>113.69386281104612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7924.8133398600003</v>
      </c>
      <c r="V174" s="505">
        <f t="shared" si="64"/>
        <v>10547.034033600001</v>
      </c>
      <c r="W174" s="506">
        <f t="shared" si="65"/>
        <v>24851.82129254</v>
      </c>
      <c r="X174" s="507">
        <f t="shared" si="66"/>
        <v>28909.030532060002</v>
      </c>
      <c r="Y174" s="507">
        <f t="shared" si="67"/>
        <v>12181.257992100002</v>
      </c>
      <c r="Z174" s="508">
        <f t="shared" si="68"/>
        <v>691.94838648000007</v>
      </c>
      <c r="AA174" s="509">
        <f t="shared" si="69"/>
        <v>85105.905576639998</v>
      </c>
      <c r="AB174" s="509">
        <f t="shared" si="70"/>
        <v>15.827767449626185</v>
      </c>
      <c r="AC174" s="454">
        <f t="shared" si="71"/>
        <v>93.780293774315396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63878.074864179995</v>
      </c>
      <c r="V175" s="505">
        <f t="shared" si="64"/>
        <v>76161.052439999999</v>
      </c>
      <c r="W175" s="506">
        <f t="shared" si="65"/>
        <v>161018.9614231</v>
      </c>
      <c r="X175" s="507">
        <f t="shared" si="66"/>
        <v>200748.05569420001</v>
      </c>
      <c r="Y175" s="507">
        <f t="shared" si="67"/>
        <v>66617.573268000007</v>
      </c>
      <c r="Z175" s="508">
        <f t="shared" si="68"/>
        <v>2803.1653104000002</v>
      </c>
      <c r="AA175" s="509">
        <f t="shared" si="69"/>
        <v>571226.88299988001</v>
      </c>
      <c r="AB175" s="509">
        <f t="shared" si="70"/>
        <v>106.23523953875396</v>
      </c>
      <c r="AC175" s="454">
        <f t="shared" si="71"/>
        <v>99.533585770474147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14581.67534756</v>
      </c>
      <c r="V176" s="505">
        <f t="shared" si="64"/>
        <v>18394.945070400001</v>
      </c>
      <c r="W176" s="506">
        <f t="shared" si="65"/>
        <v>45169.462694620001</v>
      </c>
      <c r="X176" s="507">
        <f t="shared" si="66"/>
        <v>61766.622137080005</v>
      </c>
      <c r="Y176" s="507">
        <f t="shared" si="67"/>
        <v>31431.608302980003</v>
      </c>
      <c r="Z176" s="508">
        <f t="shared" si="68"/>
        <v>1095.42839544</v>
      </c>
      <c r="AA176" s="509">
        <f t="shared" si="69"/>
        <v>172439.74194807999</v>
      </c>
      <c r="AB176" s="509">
        <f t="shared" si="70"/>
        <v>32.069879477046676</v>
      </c>
      <c r="AC176" s="454">
        <f t="shared" si="71"/>
        <v>86.688581021447675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3740.2871681820002</v>
      </c>
      <c r="V177" s="505">
        <f t="shared" si="64"/>
        <v>3185.4207412800001</v>
      </c>
      <c r="W177" s="506">
        <f t="shared" si="65"/>
        <v>8406.0702566719992</v>
      </c>
      <c r="X177" s="507">
        <f t="shared" si="66"/>
        <v>23265.095463400001</v>
      </c>
      <c r="Y177" s="507">
        <f t="shared" si="67"/>
        <v>7208.1752396400007</v>
      </c>
      <c r="Z177" s="508">
        <f t="shared" si="68"/>
        <v>148.35647884799999</v>
      </c>
      <c r="AA177" s="509">
        <f t="shared" si="69"/>
        <v>45953.405348022003</v>
      </c>
      <c r="AB177" s="509">
        <f t="shared" si="70"/>
        <v>8.546290747260926</v>
      </c>
      <c r="AC177" s="454">
        <f t="shared" si="71"/>
        <v>89.63824842573473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24228.997460920004</v>
      </c>
      <c r="V178" s="505">
        <f t="shared" si="64"/>
        <v>44103.781641599999</v>
      </c>
      <c r="W178" s="506">
        <f t="shared" si="65"/>
        <v>105762.81355123001</v>
      </c>
      <c r="X178" s="507">
        <f t="shared" si="66"/>
        <v>150563.46979072</v>
      </c>
      <c r="Y178" s="507">
        <f t="shared" si="67"/>
        <v>68195.046201600009</v>
      </c>
      <c r="Z178" s="508">
        <f t="shared" si="68"/>
        <v>2188.30434216</v>
      </c>
      <c r="AA178" s="509">
        <f t="shared" si="69"/>
        <v>395042.41298823</v>
      </c>
      <c r="AB178" s="509">
        <f t="shared" si="70"/>
        <v>73.468925606886742</v>
      </c>
      <c r="AC178" s="454">
        <f t="shared" si="71"/>
        <v>88.414503232182298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11593.794577780001</v>
      </c>
      <c r="V179" s="505">
        <f t="shared" si="64"/>
        <v>14420.6912952</v>
      </c>
      <c r="W179" s="506">
        <f t="shared" si="65"/>
        <v>29090.66717447</v>
      </c>
      <c r="X179" s="507">
        <f t="shared" si="66"/>
        <v>38830.072272459998</v>
      </c>
      <c r="Y179" s="507">
        <f t="shared" si="67"/>
        <v>13402.155233939999</v>
      </c>
      <c r="Z179" s="508">
        <f t="shared" si="68"/>
        <v>374.57458367999999</v>
      </c>
      <c r="AA179" s="509">
        <f t="shared" si="69"/>
        <v>107711.95513753001</v>
      </c>
      <c r="AB179" s="509">
        <f t="shared" si="70"/>
        <v>20.031979754050589</v>
      </c>
      <c r="AC179" s="454">
        <f t="shared" si="71"/>
        <v>97.893207197212092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20874.939129959999</v>
      </c>
      <c r="V180" s="505">
        <f t="shared" si="64"/>
        <v>30808.942293600001</v>
      </c>
      <c r="W180" s="506">
        <f t="shared" si="65"/>
        <v>68701.464448539991</v>
      </c>
      <c r="X180" s="507">
        <f t="shared" si="66"/>
        <v>124918.77405909999</v>
      </c>
      <c r="Y180" s="507">
        <f t="shared" si="67"/>
        <v>63531.566475000007</v>
      </c>
      <c r="Z180" s="508">
        <f t="shared" si="68"/>
        <v>1045.7857908000001</v>
      </c>
      <c r="AA180" s="509">
        <f t="shared" si="69"/>
        <v>309881.472197</v>
      </c>
      <c r="AB180" s="509">
        <f t="shared" si="70"/>
        <v>57.630922856053559</v>
      </c>
      <c r="AC180" s="454">
        <f t="shared" si="71"/>
        <v>82.821190257011338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1294.1875485080002</v>
      </c>
      <c r="V181" s="505">
        <f t="shared" si="64"/>
        <v>1626.6398435999999</v>
      </c>
      <c r="W181" s="506">
        <f t="shared" si="65"/>
        <v>4321.5451517150004</v>
      </c>
      <c r="X181" s="507">
        <f t="shared" si="66"/>
        <v>8321.3808084680004</v>
      </c>
      <c r="Y181" s="507">
        <f t="shared" si="67"/>
        <v>6615.9104776800004</v>
      </c>
      <c r="Z181" s="508">
        <f t="shared" si="68"/>
        <v>0</v>
      </c>
      <c r="AA181" s="509">
        <f t="shared" si="69"/>
        <v>22179.663829971003</v>
      </c>
      <c r="AB181" s="509">
        <f t="shared" si="70"/>
        <v>4.1249142328382007</v>
      </c>
      <c r="AC181" s="454">
        <f t="shared" si="71"/>
        <v>71.265817308952094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10327.947319299999</v>
      </c>
      <c r="V182" s="505">
        <f t="shared" si="64"/>
        <v>15877.542355199999</v>
      </c>
      <c r="W182" s="506">
        <f t="shared" si="65"/>
        <v>46123.236815920005</v>
      </c>
      <c r="X182" s="507">
        <f t="shared" si="66"/>
        <v>90946.178534120001</v>
      </c>
      <c r="Y182" s="507">
        <f t="shared" si="67"/>
        <v>35453.56488546</v>
      </c>
      <c r="Z182" s="508">
        <f t="shared" si="68"/>
        <v>2117.5524275999996</v>
      </c>
      <c r="AA182" s="509">
        <f t="shared" si="69"/>
        <v>200846.02233759998</v>
      </c>
      <c r="AB182" s="509">
        <f t="shared" si="70"/>
        <v>37.352803112813831</v>
      </c>
      <c r="AC182" s="454">
        <f t="shared" si="71"/>
        <v>85.965657941396287</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14660.425208820001</v>
      </c>
      <c r="V183" s="505">
        <f t="shared" si="64"/>
        <v>23308.938691200001</v>
      </c>
      <c r="W183" s="506">
        <f t="shared" si="65"/>
        <v>50204.641419680003</v>
      </c>
      <c r="X183" s="507">
        <f t="shared" si="66"/>
        <v>77137.850472620004</v>
      </c>
      <c r="Y183" s="507">
        <f t="shared" si="67"/>
        <v>33289.869184319999</v>
      </c>
      <c r="Z183" s="508">
        <f t="shared" si="68"/>
        <v>1551.09349776</v>
      </c>
      <c r="AA183" s="509">
        <f t="shared" si="69"/>
        <v>200152.81847440003</v>
      </c>
      <c r="AB183" s="509">
        <f t="shared" si="70"/>
        <v>37.223882922521859</v>
      </c>
      <c r="AC183" s="454">
        <f t="shared" si="71"/>
        <v>88.634163462577334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8640.8344943400007</v>
      </c>
      <c r="V184" s="505">
        <f t="shared" si="64"/>
        <v>10383.9815232</v>
      </c>
      <c r="W184" s="506">
        <f t="shared" si="65"/>
        <v>29905.02955462</v>
      </c>
      <c r="X184" s="507">
        <f t="shared" si="66"/>
        <v>52121.636066500003</v>
      </c>
      <c r="Y184" s="507">
        <f t="shared" si="67"/>
        <v>20152.659412500001</v>
      </c>
      <c r="Z184" s="508">
        <f t="shared" si="68"/>
        <v>148.92970456800001</v>
      </c>
      <c r="AA184" s="509">
        <f t="shared" si="69"/>
        <v>121353.07075572801</v>
      </c>
      <c r="AB184" s="509">
        <f t="shared" si="70"/>
        <v>22.568917752599592</v>
      </c>
      <c r="AC184" s="454">
        <f t="shared" si="71"/>
        <v>90.000632305736445</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29.952882386000002</v>
      </c>
      <c r="V186" s="475">
        <f t="shared" si="64"/>
        <v>16.689332159999999</v>
      </c>
      <c r="W186" s="460">
        <f t="shared" si="65"/>
        <v>24.032317374999998</v>
      </c>
      <c r="X186" s="476">
        <f t="shared" si="66"/>
        <v>10.739738561999999</v>
      </c>
      <c r="Y186" s="476">
        <f t="shared" si="67"/>
        <v>3.4623023579999996</v>
      </c>
      <c r="Z186" s="478">
        <f t="shared" si="68"/>
        <v>0.344508912</v>
      </c>
      <c r="AA186" s="465">
        <f t="shared" si="69"/>
        <v>85.221081753000007</v>
      </c>
      <c r="AB186" s="429">
        <f t="shared" si="70"/>
        <v>1.5849187605170172E-2</v>
      </c>
      <c r="AC186" s="454">
        <f t="shared" si="71"/>
        <v>120.50760039770796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6.5711979180000002</v>
      </c>
      <c r="V187" s="475">
        <f t="shared" si="64"/>
        <v>8.0743665599999996</v>
      </c>
      <c r="W187" s="460">
        <f t="shared" si="65"/>
        <v>6.5230977240000003</v>
      </c>
      <c r="X187" s="476">
        <f t="shared" si="66"/>
        <v>6.0771825660000003</v>
      </c>
      <c r="Y187" s="476">
        <f t="shared" si="67"/>
        <v>1.1647291499999999</v>
      </c>
      <c r="Z187" s="478">
        <f t="shared" si="68"/>
        <v>9.4423656000000009E-2</v>
      </c>
      <c r="AA187" s="465">
        <f t="shared" si="69"/>
        <v>28.504997574000001</v>
      </c>
      <c r="AB187" s="429">
        <f t="shared" si="70"/>
        <v>5.3012827922633444E-3</v>
      </c>
      <c r="AC187" s="454">
        <f t="shared" si="71"/>
        <v>116.65523667026791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104.411614356</v>
      </c>
      <c r="V188" s="475">
        <f t="shared" si="64"/>
        <v>117.63822096</v>
      </c>
      <c r="W188" s="460">
        <f t="shared" si="65"/>
        <v>200.73191625299998</v>
      </c>
      <c r="X188" s="476">
        <f t="shared" si="66"/>
        <v>234.58731546600004</v>
      </c>
      <c r="Y188" s="476">
        <f t="shared" si="67"/>
        <v>66.927189413999997</v>
      </c>
      <c r="Z188" s="478">
        <f t="shared" si="68"/>
        <v>1.8356675520000001</v>
      </c>
      <c r="AA188" s="465">
        <f t="shared" si="69"/>
        <v>726.13192400100013</v>
      </c>
      <c r="AB188" s="429">
        <f t="shared" si="70"/>
        <v>0.13504406248856243</v>
      </c>
      <c r="AC188" s="454">
        <f t="shared" si="71"/>
        <v>105.47425300297884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138.01471457399998</v>
      </c>
      <c r="V189" s="475">
        <f t="shared" si="64"/>
        <v>112.57822152</v>
      </c>
      <c r="W189" s="460">
        <f t="shared" si="65"/>
        <v>166.78419291599999</v>
      </c>
      <c r="X189" s="476">
        <f t="shared" si="66"/>
        <v>91.585028387999998</v>
      </c>
      <c r="Y189" s="476">
        <f t="shared" si="67"/>
        <v>15.402084606000001</v>
      </c>
      <c r="Z189" s="478">
        <f t="shared" si="68"/>
        <v>1.7302478160000001</v>
      </c>
      <c r="AA189" s="465">
        <f t="shared" si="69"/>
        <v>526.09448981999992</v>
      </c>
      <c r="AB189" s="429">
        <f t="shared" si="70"/>
        <v>9.7841638426631933E-2</v>
      </c>
      <c r="AC189" s="454">
        <f t="shared" si="71"/>
        <v>125.08877159222244</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72.581979875999991</v>
      </c>
      <c r="V191" s="459">
        <f t="shared" si="64"/>
        <v>77.046365519999995</v>
      </c>
      <c r="W191" s="460">
        <f t="shared" si="65"/>
        <v>197.50698749099999</v>
      </c>
      <c r="X191" s="464">
        <f t="shared" si="66"/>
        <v>260.22927310799997</v>
      </c>
      <c r="Y191" s="464">
        <f t="shared" si="67"/>
        <v>99.333288786000011</v>
      </c>
      <c r="Z191" s="478">
        <f t="shared" si="68"/>
        <v>5.5325473919999997</v>
      </c>
      <c r="AA191" s="461">
        <f t="shared" si="69"/>
        <v>712.23044217299991</v>
      </c>
      <c r="AB191" s="430">
        <f t="shared" si="70"/>
        <v>0.13245870228249951</v>
      </c>
      <c r="AC191" s="454">
        <f t="shared" si="71"/>
        <v>94.246237663968429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275.25814261599999</v>
      </c>
      <c r="V192" s="459">
        <f t="shared" si="64"/>
        <v>324.19153296000002</v>
      </c>
      <c r="W192" s="460">
        <f t="shared" si="65"/>
        <v>738.52487770599998</v>
      </c>
      <c r="X192" s="464">
        <f t="shared" si="66"/>
        <v>954.10307595399991</v>
      </c>
      <c r="Y192" s="464">
        <f t="shared" si="67"/>
        <v>320.60898415199995</v>
      </c>
      <c r="Z192" s="478">
        <f t="shared" si="68"/>
        <v>11.73390528</v>
      </c>
      <c r="AA192" s="461">
        <f t="shared" si="69"/>
        <v>2624.4205186679992</v>
      </c>
      <c r="AB192" s="430">
        <f t="shared" si="70"/>
        <v>0.48808267038646069</v>
      </c>
      <c r="AC192" s="454">
        <f t="shared" si="71"/>
        <v>98.484626749380496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218.67531980199999</v>
      </c>
      <c r="V193" s="459">
        <f t="shared" si="64"/>
        <v>228.63523824000001</v>
      </c>
      <c r="W193" s="460">
        <f t="shared" si="65"/>
        <v>393.75673913400004</v>
      </c>
      <c r="X193" s="464">
        <f t="shared" si="66"/>
        <v>445.28690073000001</v>
      </c>
      <c r="Y193" s="464">
        <f t="shared" si="67"/>
        <v>131.02810291200001</v>
      </c>
      <c r="Z193" s="478">
        <f t="shared" si="68"/>
        <v>4.5233076480000003</v>
      </c>
      <c r="AA193" s="461">
        <f t="shared" si="69"/>
        <v>1421.9056084660001</v>
      </c>
      <c r="AB193" s="430">
        <f t="shared" si="70"/>
        <v>0.26444218122856611</v>
      </c>
      <c r="AC193" s="454">
        <f t="shared" si="71"/>
        <v>105.38814262225496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79.48455770599999</v>
      </c>
      <c r="V194" s="459">
        <f t="shared" si="64"/>
        <v>90.126863279999995</v>
      </c>
      <c r="W194" s="460">
        <f t="shared" si="65"/>
        <v>177.211394162</v>
      </c>
      <c r="X194" s="464">
        <f t="shared" si="66"/>
        <v>202.38075020799999</v>
      </c>
      <c r="Y194" s="464">
        <f t="shared" si="67"/>
        <v>67.029624149999989</v>
      </c>
      <c r="Z194" s="478">
        <f t="shared" si="68"/>
        <v>2.2102396560000002</v>
      </c>
      <c r="AA194" s="461">
        <f t="shared" si="69"/>
        <v>618.44342916200003</v>
      </c>
      <c r="AB194" s="430">
        <f t="shared" si="70"/>
        <v>0.11501644581774224</v>
      </c>
      <c r="AC194" s="454">
        <f t="shared" si="71"/>
        <v>101.8387522357919</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539.04558041799999</v>
      </c>
      <c r="V196" s="459">
        <f t="shared" si="64"/>
        <v>603.55658016000007</v>
      </c>
      <c r="W196" s="460">
        <f t="shared" si="65"/>
        <v>1282.3307133999999</v>
      </c>
      <c r="X196" s="464">
        <f t="shared" si="66"/>
        <v>1550.7063860960002</v>
      </c>
      <c r="Y196" s="464">
        <f t="shared" si="67"/>
        <v>509.12851281000002</v>
      </c>
      <c r="Z196" s="478">
        <f t="shared" si="68"/>
        <v>20.33232168</v>
      </c>
      <c r="AA196" s="461">
        <f t="shared" si="69"/>
        <v>4505.1000945640008</v>
      </c>
      <c r="AB196" s="430">
        <f t="shared" si="70"/>
        <v>0.83784640032806412</v>
      </c>
      <c r="AC196" s="454">
        <f t="shared" si="71"/>
        <v>100.5306560980366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319.282807472</v>
      </c>
      <c r="V198" s="475">
        <f t="shared" si="64"/>
        <v>390.19794048</v>
      </c>
      <c r="W198" s="460">
        <f t="shared" si="65"/>
        <v>908.42403359399998</v>
      </c>
      <c r="X198" s="476">
        <f t="shared" si="66"/>
        <v>1248.92889373</v>
      </c>
      <c r="Y198" s="476">
        <f t="shared" si="67"/>
        <v>439.11236287200001</v>
      </c>
      <c r="Z198" s="478">
        <f t="shared" si="68"/>
        <v>13.264295064000001</v>
      </c>
      <c r="AA198" s="465">
        <f t="shared" si="69"/>
        <v>3319.210333212</v>
      </c>
      <c r="AB198" s="429">
        <f t="shared" si="70"/>
        <v>0.61729781164441133</v>
      </c>
      <c r="AC198" s="454">
        <f t="shared" si="71"/>
        <v>96.315844067594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132.882143152</v>
      </c>
      <c r="V199" s="475">
        <f t="shared" si="64"/>
        <v>181.14491303999998</v>
      </c>
      <c r="W199" s="460">
        <f t="shared" si="65"/>
        <v>432.07915839000003</v>
      </c>
      <c r="X199" s="476">
        <f t="shared" si="66"/>
        <v>590.80452822999996</v>
      </c>
      <c r="Y199" s="476">
        <f t="shared" si="67"/>
        <v>231.26470252200002</v>
      </c>
      <c r="Z199" s="478">
        <f t="shared" si="68"/>
        <v>7.2466187039999994</v>
      </c>
      <c r="AA199" s="465">
        <f t="shared" si="69"/>
        <v>1575.4220640380001</v>
      </c>
      <c r="AB199" s="429">
        <f t="shared" si="70"/>
        <v>0.2929927587944951</v>
      </c>
      <c r="AC199" s="454">
        <f t="shared" si="71"/>
        <v>93.387660219355354</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61.084237377999997</v>
      </c>
      <c r="V200" s="475">
        <f t="shared" si="64"/>
        <v>92.869357680000007</v>
      </c>
      <c r="W200" s="460">
        <f t="shared" si="65"/>
        <v>259.69231622399997</v>
      </c>
      <c r="X200" s="476">
        <f t="shared" si="66"/>
        <v>428.94529047999998</v>
      </c>
      <c r="Y200" s="476">
        <f t="shared" si="67"/>
        <v>187.23391005600001</v>
      </c>
      <c r="Z200" s="478">
        <f t="shared" si="68"/>
        <v>4.9170276480000004</v>
      </c>
      <c r="AA200" s="465">
        <f t="shared" si="69"/>
        <v>1034.742139466</v>
      </c>
      <c r="AB200" s="429">
        <f t="shared" si="70"/>
        <v>0.19243856043630278</v>
      </c>
      <c r="AC200" s="454">
        <f t="shared" si="71"/>
        <v>86.880764675774614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97.974146189999999</v>
      </c>
      <c r="V201" s="475">
        <f t="shared" ref="V201:V264" si="87">IFERROR(V$5*I201,"")</f>
        <v>126.83434104</v>
      </c>
      <c r="W201" s="460">
        <f t="shared" ref="W201:W264" si="88">IFERROR(W$5*K201,"")</f>
        <v>350.19316074599999</v>
      </c>
      <c r="X201" s="476">
        <f t="shared" ref="X201:X264" si="89">IFERROR(X$5*M201,"")</f>
        <v>570.88182834199995</v>
      </c>
      <c r="Y201" s="476">
        <f t="shared" ref="Y201:Y264" si="90">IFERROR(Y$5*O201,"")</f>
        <v>235.16099970600001</v>
      </c>
      <c r="Z201" s="478">
        <f t="shared" ref="Z201:Z264" si="91">IFERROR(Z$5*Q201,"")</f>
        <v>6.2127849360000003</v>
      </c>
      <c r="AA201" s="465">
        <f t="shared" ref="AA201:AA264" si="92">IFERROR(SUM(U201:Z201),"")</f>
        <v>1387.2572609599997</v>
      </c>
      <c r="AB201" s="429">
        <f t="shared" ref="AB201:AB264" si="93">IF(OR(AA201="", AA201=0), "", AA201/$AA$5)</f>
        <v>0.25799837473684206</v>
      </c>
      <c r="AC201" s="454">
        <f t="shared" ref="AC201:AC264" si="94">IF(OR(AB201="", AB201=0), "", IF(AN201&gt;0, AB201/AN201*100, ""))</f>
        <v>88.882241122446075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99.009237803999994</v>
      </c>
      <c r="V202" s="475">
        <f t="shared" si="87"/>
        <v>108.62060112</v>
      </c>
      <c r="W202" s="460">
        <f t="shared" si="88"/>
        <v>207.57610745299999</v>
      </c>
      <c r="X202" s="476">
        <f t="shared" si="89"/>
        <v>228.50428994399999</v>
      </c>
      <c r="Y202" s="476">
        <f t="shared" si="90"/>
        <v>65.307167922000005</v>
      </c>
      <c r="Z202" s="478">
        <f t="shared" si="91"/>
        <v>3.533985624</v>
      </c>
      <c r="AA202" s="465">
        <f t="shared" si="92"/>
        <v>712.55138986700001</v>
      </c>
      <c r="AB202" s="429">
        <f t="shared" si="93"/>
        <v>0.13251839127152687</v>
      </c>
      <c r="AC202" s="454">
        <f t="shared" si="94"/>
        <v>105.4450090343251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167.89561641</v>
      </c>
      <c r="V203" s="475">
        <f t="shared" si="87"/>
        <v>220.84053839999999</v>
      </c>
      <c r="W203" s="460">
        <f t="shared" si="88"/>
        <v>575.90400587500005</v>
      </c>
      <c r="X203" s="476">
        <f t="shared" si="89"/>
        <v>904.52756242800001</v>
      </c>
      <c r="Y203" s="476">
        <f t="shared" si="90"/>
        <v>345.21961422000004</v>
      </c>
      <c r="Z203" s="478">
        <f t="shared" si="91"/>
        <v>7.4583983279999995</v>
      </c>
      <c r="AA203" s="465">
        <f t="shared" si="92"/>
        <v>2221.8457356610002</v>
      </c>
      <c r="AB203" s="429">
        <f t="shared" si="93"/>
        <v>0.41321289485977314</v>
      </c>
      <c r="AC203" s="454">
        <f t="shared" si="94"/>
        <v>91.715449337359445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631.59649652999997</v>
      </c>
      <c r="V205" s="475">
        <f t="shared" si="87"/>
        <v>705.20917608000002</v>
      </c>
      <c r="W205" s="460">
        <f t="shared" si="88"/>
        <v>1483.469595003</v>
      </c>
      <c r="X205" s="476">
        <f t="shared" si="89"/>
        <v>1830.638870256</v>
      </c>
      <c r="Y205" s="476">
        <f t="shared" si="90"/>
        <v>607.60685607000005</v>
      </c>
      <c r="Z205" s="478">
        <f t="shared" si="91"/>
        <v>23.505904032</v>
      </c>
      <c r="AA205" s="465">
        <f t="shared" si="92"/>
        <v>5282.0268979710008</v>
      </c>
      <c r="AB205" s="429">
        <f t="shared" si="93"/>
        <v>0.98233715788934362</v>
      </c>
      <c r="AC205" s="454">
        <f t="shared" si="94"/>
        <v>99.999330657470594</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572.645476476</v>
      </c>
      <c r="V206" s="450">
        <f t="shared" si="87"/>
        <v>663.26485679999996</v>
      </c>
      <c r="W206" s="451">
        <f t="shared" si="88"/>
        <v>1419.785904394</v>
      </c>
      <c r="X206" s="456">
        <f t="shared" si="89"/>
        <v>1779.8749035760002</v>
      </c>
      <c r="Y206" s="456">
        <f t="shared" si="90"/>
        <v>599.97128623200001</v>
      </c>
      <c r="Z206" s="487">
        <f t="shared" si="91"/>
        <v>21.895500792</v>
      </c>
      <c r="AA206" s="457">
        <f t="shared" si="92"/>
        <v>5057.4379282700011</v>
      </c>
      <c r="AB206" s="522">
        <f t="shared" si="93"/>
        <v>0.94056870527617653</v>
      </c>
      <c r="AC206" s="523">
        <f t="shared" si="94"/>
        <v>99.244187625301933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419.45166049599999</v>
      </c>
      <c r="V207" s="459">
        <f t="shared" si="87"/>
        <v>507.94392600000003</v>
      </c>
      <c r="W207" s="460">
        <f t="shared" si="88"/>
        <v>1107.0340757629999</v>
      </c>
      <c r="X207" s="464">
        <f t="shared" si="89"/>
        <v>1380.6969266999999</v>
      </c>
      <c r="Y207" s="464">
        <f t="shared" si="90"/>
        <v>478.85311490400005</v>
      </c>
      <c r="Z207" s="478">
        <f t="shared" si="91"/>
        <v>17.906394144</v>
      </c>
      <c r="AA207" s="465">
        <f t="shared" si="92"/>
        <v>3911.8860980069999</v>
      </c>
      <c r="AB207" s="429">
        <f t="shared" si="93"/>
        <v>0.72752205653840429</v>
      </c>
      <c r="AC207" s="524">
        <f t="shared" si="94"/>
        <v>98.442887761672921</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23.927141027999998</v>
      </c>
      <c r="V208" s="459">
        <f t="shared" si="87"/>
        <v>31.986514079999999</v>
      </c>
      <c r="W208" s="460">
        <f t="shared" si="88"/>
        <v>76.791673056999997</v>
      </c>
      <c r="X208" s="464">
        <f t="shared" si="89"/>
        <v>111.256894532</v>
      </c>
      <c r="Y208" s="464">
        <f t="shared" si="90"/>
        <v>45.585794795999995</v>
      </c>
      <c r="Z208" s="478">
        <f t="shared" si="91"/>
        <v>2.4528341280000001</v>
      </c>
      <c r="AA208" s="465">
        <f t="shared" si="92"/>
        <v>292.00085162100004</v>
      </c>
      <c r="AB208" s="429">
        <f t="shared" si="93"/>
        <v>5.4305533126464578E-2</v>
      </c>
      <c r="AC208" s="524">
        <f t="shared" si="94"/>
        <v>90.608911478400529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245.58162548999999</v>
      </c>
      <c r="V209" s="459">
        <f t="shared" si="87"/>
        <v>304.33118184</v>
      </c>
      <c r="W209" s="460">
        <f t="shared" si="88"/>
        <v>686.41322459600008</v>
      </c>
      <c r="X209" s="464">
        <f t="shared" si="89"/>
        <v>879.18314866200001</v>
      </c>
      <c r="Y209" s="464">
        <f t="shared" si="90"/>
        <v>302.94079366199998</v>
      </c>
      <c r="Z209" s="478">
        <f t="shared" si="91"/>
        <v>12.234701303999998</v>
      </c>
      <c r="AA209" s="465">
        <f t="shared" si="92"/>
        <v>2430.684675554</v>
      </c>
      <c r="AB209" s="429">
        <f t="shared" si="93"/>
        <v>0.45205219928473128</v>
      </c>
      <c r="AC209" s="524">
        <f t="shared" si="94"/>
        <v>97.843879293880448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113.52736557599999</v>
      </c>
      <c r="V210" s="459">
        <f t="shared" si="87"/>
        <v>156.20511167999999</v>
      </c>
      <c r="W210" s="460">
        <f t="shared" si="88"/>
        <v>362.574516018</v>
      </c>
      <c r="X210" s="464">
        <f t="shared" si="89"/>
        <v>490.38681981799999</v>
      </c>
      <c r="Y210" s="464">
        <f t="shared" si="90"/>
        <v>165.34765264800001</v>
      </c>
      <c r="Z210" s="478">
        <f t="shared" si="91"/>
        <v>6.9720073679999999</v>
      </c>
      <c r="AA210" s="465">
        <f t="shared" si="92"/>
        <v>1295.0134731080002</v>
      </c>
      <c r="AB210" s="429">
        <f t="shared" si="93"/>
        <v>0.24084312313706532</v>
      </c>
      <c r="AC210" s="524">
        <f t="shared" si="94"/>
        <v>97.014905311441183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7.2442239740000005</v>
      </c>
      <c r="V211" s="468">
        <f t="shared" si="87"/>
        <v>6.4210658399999998</v>
      </c>
      <c r="W211" s="469">
        <f t="shared" si="88"/>
        <v>22.676205750000001</v>
      </c>
      <c r="X211" s="473">
        <f t="shared" si="89"/>
        <v>27.110321532</v>
      </c>
      <c r="Y211" s="473">
        <f t="shared" si="90"/>
        <v>7.06445379</v>
      </c>
      <c r="Z211" s="488">
        <f t="shared" si="91"/>
        <v>0.37596117600000001</v>
      </c>
      <c r="AA211" s="489">
        <f t="shared" si="92"/>
        <v>70.892232062000005</v>
      </c>
      <c r="AB211" s="525">
        <f t="shared" si="93"/>
        <v>1.3184346673237866E-2</v>
      </c>
      <c r="AC211" s="526">
        <f t="shared" si="94"/>
        <v>104.54955853799423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69.036353320000003</v>
      </c>
      <c r="V212" s="475">
        <f t="shared" si="87"/>
        <v>86.191970400000002</v>
      </c>
      <c r="W212" s="460">
        <f t="shared" si="88"/>
        <v>228.31902961999998</v>
      </c>
      <c r="X212" s="476">
        <f t="shared" si="89"/>
        <v>335.73490367199997</v>
      </c>
      <c r="Y212" s="476">
        <f t="shared" si="90"/>
        <v>144.06527950200001</v>
      </c>
      <c r="Z212" s="478">
        <f t="shared" si="91"/>
        <v>5.186447136</v>
      </c>
      <c r="AA212" s="465">
        <f t="shared" si="92"/>
        <v>868.53398364999998</v>
      </c>
      <c r="AB212" s="429">
        <f t="shared" si="93"/>
        <v>0.16152761458992002</v>
      </c>
      <c r="AC212" s="454">
        <f t="shared" si="94"/>
        <v>89.469436609428072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8.7566456339999998</v>
      </c>
      <c r="V213" s="475">
        <f t="shared" si="87"/>
        <v>6.5719166399999995</v>
      </c>
      <c r="W213" s="460">
        <f t="shared" si="88"/>
        <v>21.449024003000002</v>
      </c>
      <c r="X213" s="476">
        <f t="shared" si="89"/>
        <v>31.656480184000003</v>
      </c>
      <c r="Y213" s="476">
        <f t="shared" si="90"/>
        <v>12.955734078000001</v>
      </c>
      <c r="Z213" s="478">
        <f t="shared" si="91"/>
        <v>0.65950245600000001</v>
      </c>
      <c r="AA213" s="465">
        <f t="shared" si="92"/>
        <v>82.049302995000005</v>
      </c>
      <c r="AB213" s="429">
        <f t="shared" si="93"/>
        <v>1.525930872140599E-2</v>
      </c>
      <c r="AC213" s="454">
        <f t="shared" si="94"/>
        <v>90.579082421469721</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39.277879466000002</v>
      </c>
      <c r="V214" s="475">
        <f t="shared" si="87"/>
        <v>53.844401520000005</v>
      </c>
      <c r="W214" s="460">
        <f t="shared" si="88"/>
        <v>150.155878059</v>
      </c>
      <c r="X214" s="476">
        <f t="shared" si="89"/>
        <v>243.62160354</v>
      </c>
      <c r="Y214" s="476">
        <f t="shared" si="90"/>
        <v>109.00276584</v>
      </c>
      <c r="Z214" s="478">
        <f t="shared" si="91"/>
        <v>3.1243417440000005</v>
      </c>
      <c r="AA214" s="465">
        <f t="shared" si="92"/>
        <v>599.02687016899995</v>
      </c>
      <c r="AB214" s="429">
        <f t="shared" si="93"/>
        <v>0.11140540639185419</v>
      </c>
      <c r="AC214" s="454">
        <f t="shared" si="94"/>
        <v>86.653725543140226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18.949701984000001</v>
      </c>
      <c r="V215" s="475">
        <f t="shared" si="87"/>
        <v>19.962415440000001</v>
      </c>
      <c r="W215" s="460">
        <f t="shared" si="88"/>
        <v>50.175564999999999</v>
      </c>
      <c r="X215" s="476">
        <f t="shared" si="89"/>
        <v>66.463909385999997</v>
      </c>
      <c r="Y215" s="476">
        <f t="shared" si="90"/>
        <v>26.424911208000001</v>
      </c>
      <c r="Z215" s="478">
        <f t="shared" si="91"/>
        <v>2.245262544</v>
      </c>
      <c r="AA215" s="465">
        <f t="shared" si="92"/>
        <v>184.221765562</v>
      </c>
      <c r="AB215" s="429">
        <f t="shared" si="93"/>
        <v>3.4261068544169611E-2</v>
      </c>
      <c r="AC215" s="454">
        <f t="shared" si="94"/>
        <v>92.400918547981505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63.729465258000005</v>
      </c>
      <c r="V216" s="475">
        <f t="shared" si="87"/>
        <v>78.977732399999994</v>
      </c>
      <c r="W216" s="460">
        <f t="shared" si="88"/>
        <v>242.22778665799999</v>
      </c>
      <c r="X216" s="476">
        <f t="shared" si="89"/>
        <v>453.19044461599998</v>
      </c>
      <c r="Y216" s="476">
        <f t="shared" si="90"/>
        <v>177.89181788400001</v>
      </c>
      <c r="Z216" s="478">
        <f t="shared" si="91"/>
        <v>2.0787019199999999</v>
      </c>
      <c r="AA216" s="465">
        <f t="shared" si="92"/>
        <v>1018.095948736</v>
      </c>
      <c r="AB216" s="429">
        <f t="shared" si="93"/>
        <v>0.18934274664980472</v>
      </c>
      <c r="AC216" s="454">
        <f t="shared" si="94"/>
        <v>88.158222087045729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343.63456106999996</v>
      </c>
      <c r="V217" s="475">
        <f t="shared" si="87"/>
        <v>422.64920015999996</v>
      </c>
      <c r="W217" s="460">
        <f t="shared" si="88"/>
        <v>976.35905860900004</v>
      </c>
      <c r="X217" s="476">
        <f t="shared" si="89"/>
        <v>1302.5498890039999</v>
      </c>
      <c r="Y217" s="476">
        <f t="shared" si="90"/>
        <v>451.51745709599999</v>
      </c>
      <c r="Z217" s="478">
        <f t="shared" si="91"/>
        <v>16.760004551999998</v>
      </c>
      <c r="AA217" s="465">
        <f t="shared" si="92"/>
        <v>3513.4701704909994</v>
      </c>
      <c r="AB217" s="429">
        <f t="shared" si="93"/>
        <v>0.65342573377180568</v>
      </c>
      <c r="AC217" s="454">
        <f t="shared" si="94"/>
        <v>96.99834882232183</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98.251253704000007</v>
      </c>
      <c r="V218" s="475">
        <f t="shared" si="87"/>
        <v>104.11609104000001</v>
      </c>
      <c r="W218" s="460">
        <f t="shared" si="88"/>
        <v>190.624052828</v>
      </c>
      <c r="X218" s="476">
        <f t="shared" si="89"/>
        <v>209.78030096800001</v>
      </c>
      <c r="Y218" s="476">
        <f t="shared" si="90"/>
        <v>62.318029848000002</v>
      </c>
      <c r="Z218" s="478">
        <f t="shared" si="91"/>
        <v>2.4334944959999998</v>
      </c>
      <c r="AA218" s="465">
        <f t="shared" si="92"/>
        <v>667.52322288400001</v>
      </c>
      <c r="AB218" s="429">
        <f t="shared" si="93"/>
        <v>0.1241441738672122</v>
      </c>
      <c r="AC218" s="454">
        <f t="shared" si="94"/>
        <v>105.25709974651727</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65.636871990000003</v>
      </c>
      <c r="V219" s="475">
        <f t="shared" si="87"/>
        <v>77.144609520000003</v>
      </c>
      <c r="W219" s="460">
        <f t="shared" si="88"/>
        <v>157.19394028799999</v>
      </c>
      <c r="X219" s="476">
        <f t="shared" si="89"/>
        <v>186.631170306</v>
      </c>
      <c r="Y219" s="476">
        <f t="shared" si="90"/>
        <v>58.920126797999998</v>
      </c>
      <c r="Z219" s="478">
        <f t="shared" si="91"/>
        <v>2.3866872720000001</v>
      </c>
      <c r="AA219" s="465">
        <f t="shared" si="92"/>
        <v>547.91340617399999</v>
      </c>
      <c r="AB219" s="429">
        <f t="shared" si="93"/>
        <v>0.10189946181402269</v>
      </c>
      <c r="AC219" s="454">
        <f t="shared" si="94"/>
        <v>101.79413421474386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65.673221764000004</v>
      </c>
      <c r="V220" s="475">
        <f t="shared" si="87"/>
        <v>90.611807039999988</v>
      </c>
      <c r="W220" s="460">
        <f t="shared" si="88"/>
        <v>217.30833756500002</v>
      </c>
      <c r="X220" s="476">
        <f t="shared" si="89"/>
        <v>279.59055392799996</v>
      </c>
      <c r="Y220" s="476">
        <f t="shared" si="90"/>
        <v>85.657987026000001</v>
      </c>
      <c r="Z220" s="478">
        <f t="shared" si="91"/>
        <v>3.2993633280000001</v>
      </c>
      <c r="AA220" s="465">
        <f t="shared" si="92"/>
        <v>742.14127065100001</v>
      </c>
      <c r="AB220" s="429">
        <f t="shared" si="93"/>
        <v>0.13802143772568348</v>
      </c>
      <c r="AC220" s="454">
        <f t="shared" si="94"/>
        <v>100.15272734955872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114.07321425800001</v>
      </c>
      <c r="V221" s="475">
        <f t="shared" si="87"/>
        <v>150.77669327999999</v>
      </c>
      <c r="W221" s="460">
        <f t="shared" si="88"/>
        <v>411.23272792800003</v>
      </c>
      <c r="X221" s="476">
        <f t="shared" si="89"/>
        <v>626.54786380200005</v>
      </c>
      <c r="Y221" s="476">
        <f t="shared" si="90"/>
        <v>244.62131280599999</v>
      </c>
      <c r="Z221" s="478">
        <f t="shared" si="91"/>
        <v>8.6404594800000005</v>
      </c>
      <c r="AA221" s="465">
        <f t="shared" si="92"/>
        <v>1555.892271554</v>
      </c>
      <c r="AB221" s="429">
        <f t="shared" si="93"/>
        <v>0.28936066050846199</v>
      </c>
      <c r="AC221" s="454">
        <f t="shared" si="94"/>
        <v>91.054605125276211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118.37083003400001</v>
      </c>
      <c r="V222" s="475">
        <f t="shared" si="87"/>
        <v>149.55398639999999</v>
      </c>
      <c r="W222" s="460">
        <f t="shared" si="88"/>
        <v>385.14698290199993</v>
      </c>
      <c r="X222" s="476">
        <f t="shared" si="89"/>
        <v>551.32119249200002</v>
      </c>
      <c r="Y222" s="476">
        <f t="shared" si="90"/>
        <v>223.78404427199999</v>
      </c>
      <c r="Z222" s="478">
        <f t="shared" si="91"/>
        <v>9.460024992000001</v>
      </c>
      <c r="AA222" s="465">
        <f t="shared" si="92"/>
        <v>1437.6370610920001</v>
      </c>
      <c r="AB222" s="429">
        <f t="shared" si="93"/>
        <v>0.26736787448242516</v>
      </c>
      <c r="AC222" s="454">
        <f t="shared" si="94"/>
        <v>91.225326939501457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38.679650519999996</v>
      </c>
      <c r="V223" s="475">
        <f t="shared" si="87"/>
        <v>41.471673840000001</v>
      </c>
      <c r="W223" s="460">
        <f t="shared" si="88"/>
        <v>118.76459184699999</v>
      </c>
      <c r="X223" s="476">
        <f t="shared" si="89"/>
        <v>193.18942291599998</v>
      </c>
      <c r="Y223" s="476">
        <f t="shared" si="90"/>
        <v>98.488155246000005</v>
      </c>
      <c r="Z223" s="478">
        <f t="shared" si="91"/>
        <v>4.488260328</v>
      </c>
      <c r="AA223" s="465">
        <f t="shared" si="92"/>
        <v>495.08175469700001</v>
      </c>
      <c r="AB223" s="429">
        <f t="shared" si="93"/>
        <v>9.2073973348893431E-2</v>
      </c>
      <c r="AC223" s="454">
        <f t="shared" si="94"/>
        <v>83.198745989952883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137.81872269600001</v>
      </c>
      <c r="V225" s="475">
        <f t="shared" si="87"/>
        <v>160.02681984</v>
      </c>
      <c r="W225" s="460">
        <f t="shared" si="88"/>
        <v>316.91003194400002</v>
      </c>
      <c r="X225" s="476">
        <f t="shared" si="89"/>
        <v>386.87002839799999</v>
      </c>
      <c r="Y225" s="476">
        <f t="shared" si="90"/>
        <v>118.77656562000001</v>
      </c>
      <c r="Z225" s="478">
        <f t="shared" si="91"/>
        <v>5.2448324399999997</v>
      </c>
      <c r="AA225" s="465">
        <f t="shared" si="92"/>
        <v>1125.647000938</v>
      </c>
      <c r="AB225" s="429">
        <f t="shared" si="93"/>
        <v>0.20934480210861076</v>
      </c>
      <c r="AC225" s="454">
        <f t="shared" si="94"/>
        <v>101.98885637998805</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60.481926357999996</v>
      </c>
      <c r="V226" s="475">
        <f t="shared" si="87"/>
        <v>72.750981600000003</v>
      </c>
      <c r="W226" s="460">
        <f t="shared" si="88"/>
        <v>142.59565690700001</v>
      </c>
      <c r="X226" s="476">
        <f t="shared" si="89"/>
        <v>175.72249062199998</v>
      </c>
      <c r="Y226" s="476">
        <f t="shared" si="90"/>
        <v>50.658739877999999</v>
      </c>
      <c r="Z226" s="478">
        <f t="shared" si="91"/>
        <v>1.8865338719999998</v>
      </c>
      <c r="AA226" s="465">
        <f t="shared" si="92"/>
        <v>504.09632923699996</v>
      </c>
      <c r="AB226" s="429">
        <f t="shared" si="93"/>
        <v>9.3750479679561086E-2</v>
      </c>
      <c r="AC226" s="454">
        <f t="shared" si="94"/>
        <v>103.36959316387792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55.974571824000002</v>
      </c>
      <c r="V227" s="475">
        <f t="shared" si="87"/>
        <v>61.830872639999995</v>
      </c>
      <c r="W227" s="460">
        <f t="shared" si="88"/>
        <v>122.44135537700001</v>
      </c>
      <c r="X227" s="476">
        <f t="shared" si="89"/>
        <v>135.72765975999999</v>
      </c>
      <c r="Y227" s="476">
        <f t="shared" si="90"/>
        <v>38.833740005999999</v>
      </c>
      <c r="Z227" s="478">
        <f t="shared" si="91"/>
        <v>2.9491055040000003</v>
      </c>
      <c r="AA227" s="465">
        <f t="shared" si="92"/>
        <v>417.75730511099999</v>
      </c>
      <c r="AB227" s="429">
        <f t="shared" si="93"/>
        <v>7.7693380158266684E-2</v>
      </c>
      <c r="AC227" s="454">
        <f t="shared" si="94"/>
        <v>104.59959241380277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8.5150280679999995</v>
      </c>
      <c r="V228" s="475">
        <f t="shared" si="87"/>
        <v>12.091634639999999</v>
      </c>
      <c r="W228" s="460">
        <f t="shared" si="88"/>
        <v>29.590615615000001</v>
      </c>
      <c r="X228" s="476">
        <f t="shared" si="89"/>
        <v>44.622187610000005</v>
      </c>
      <c r="Y228" s="476">
        <f t="shared" si="90"/>
        <v>14.242715369999999</v>
      </c>
      <c r="Z228" s="478">
        <f t="shared" si="91"/>
        <v>0.29243745599999998</v>
      </c>
      <c r="AA228" s="465">
        <f t="shared" si="92"/>
        <v>109.354618759</v>
      </c>
      <c r="AB228" s="429">
        <f t="shared" si="93"/>
        <v>2.0337477916868144E-2</v>
      </c>
      <c r="AC228" s="454">
        <f t="shared" si="94"/>
        <v>96.862964150738065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244.387438288</v>
      </c>
      <c r="V230" s="459">
        <f t="shared" si="87"/>
        <v>287.03646215999999</v>
      </c>
      <c r="W230" s="460">
        <f t="shared" si="88"/>
        <v>601.80374641200001</v>
      </c>
      <c r="X230" s="464">
        <f t="shared" si="89"/>
        <v>709.94644533400003</v>
      </c>
      <c r="Y230" s="464">
        <f t="shared" si="90"/>
        <v>240.62268779999999</v>
      </c>
      <c r="Z230" s="478">
        <f t="shared" si="91"/>
        <v>11.537424024</v>
      </c>
      <c r="AA230" s="461">
        <f t="shared" si="92"/>
        <v>2095.3342040179996</v>
      </c>
      <c r="AB230" s="430">
        <f t="shared" si="93"/>
        <v>0.38968462042365626</v>
      </c>
      <c r="AC230" s="454">
        <f t="shared" si="94"/>
        <v>99.937531614146067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173.60426931399999</v>
      </c>
      <c r="V231" s="459">
        <f t="shared" si="87"/>
        <v>201.84245784000001</v>
      </c>
      <c r="W231" s="460">
        <f t="shared" si="88"/>
        <v>433.16542207400005</v>
      </c>
      <c r="X231" s="464">
        <f t="shared" si="89"/>
        <v>503.73643626599994</v>
      </c>
      <c r="Y231" s="464">
        <f t="shared" si="90"/>
        <v>171.823984884</v>
      </c>
      <c r="Z231" s="478">
        <f t="shared" si="91"/>
        <v>9.1589628959999985</v>
      </c>
      <c r="AA231" s="461">
        <f t="shared" si="92"/>
        <v>1493.3315332740001</v>
      </c>
      <c r="AB231" s="430">
        <f t="shared" si="93"/>
        <v>0.27772578264348152</v>
      </c>
      <c r="AC231" s="454">
        <f t="shared" si="94"/>
        <v>99.827268538400972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259.13207239399998</v>
      </c>
      <c r="V232" s="459">
        <f t="shared" si="87"/>
        <v>333.44876592000003</v>
      </c>
      <c r="W232" s="460">
        <f t="shared" si="88"/>
        <v>741.15503275000003</v>
      </c>
      <c r="X232" s="464">
        <f t="shared" si="89"/>
        <v>866.76183603799996</v>
      </c>
      <c r="Y232" s="464">
        <f t="shared" si="90"/>
        <v>291.00452845199999</v>
      </c>
      <c r="Z232" s="478">
        <f t="shared" si="91"/>
        <v>11.11474392</v>
      </c>
      <c r="AA232" s="461">
        <f t="shared" si="92"/>
        <v>2502.6169794740003</v>
      </c>
      <c r="AB232" s="430">
        <f t="shared" si="93"/>
        <v>0.46542997572512562</v>
      </c>
      <c r="AC232" s="454">
        <f t="shared" si="94"/>
        <v>100.12353225435298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206.90022107999999</v>
      </c>
      <c r="V233" s="459">
        <f t="shared" si="87"/>
        <v>271.55572272000001</v>
      </c>
      <c r="W233" s="460">
        <f t="shared" si="88"/>
        <v>598.52125326400005</v>
      </c>
      <c r="X233" s="464">
        <f t="shared" si="89"/>
        <v>693.76890148999996</v>
      </c>
      <c r="Y233" s="464">
        <f t="shared" si="90"/>
        <v>226.45640852399998</v>
      </c>
      <c r="Z233" s="478">
        <f t="shared" si="91"/>
        <v>8.0984539439999992</v>
      </c>
      <c r="AA233" s="461">
        <f t="shared" si="92"/>
        <v>2005.3009610219999</v>
      </c>
      <c r="AB233" s="430">
        <f t="shared" si="93"/>
        <v>0.37294048001153057</v>
      </c>
      <c r="AC233" s="454">
        <f t="shared" si="94"/>
        <v>101.00350476487689</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52.231850668</v>
      </c>
      <c r="V234" s="459">
        <f t="shared" si="87"/>
        <v>61.893043199999994</v>
      </c>
      <c r="W234" s="460">
        <f t="shared" si="88"/>
        <v>142.63377948600001</v>
      </c>
      <c r="X234" s="464">
        <f t="shared" si="89"/>
        <v>172.99293454799999</v>
      </c>
      <c r="Y234" s="464">
        <f t="shared" si="90"/>
        <v>64.548119927999991</v>
      </c>
      <c r="Z234" s="478">
        <f t="shared" si="91"/>
        <v>3.0162899760000004</v>
      </c>
      <c r="AA234" s="461">
        <f t="shared" si="92"/>
        <v>497.31601780599999</v>
      </c>
      <c r="AB234" s="430">
        <f t="shared" si="93"/>
        <v>9.2489495593453597E-2</v>
      </c>
      <c r="AC234" s="454">
        <f t="shared" si="94"/>
        <v>96.725550898242446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56.633143629999999</v>
      </c>
      <c r="V235" s="459">
        <f t="shared" si="87"/>
        <v>72.221813999999995</v>
      </c>
      <c r="W235" s="460">
        <f t="shared" si="88"/>
        <v>188.68378430000001</v>
      </c>
      <c r="X235" s="464">
        <f t="shared" si="89"/>
        <v>267.797506172</v>
      </c>
      <c r="Y235" s="464">
        <f t="shared" si="90"/>
        <v>103.643647824</v>
      </c>
      <c r="Z235" s="478">
        <f t="shared" si="91"/>
        <v>2.1967649040000001</v>
      </c>
      <c r="AA235" s="461">
        <f t="shared" si="92"/>
        <v>691.17666083000006</v>
      </c>
      <c r="AB235" s="430">
        <f t="shared" si="93"/>
        <v>0.1285431766468291</v>
      </c>
      <c r="AC235" s="454">
        <f t="shared" si="94"/>
        <v>93.11927985325238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60.937366693999998</v>
      </c>
      <c r="V236" s="475">
        <f t="shared" si="87"/>
        <v>60.991881839999998</v>
      </c>
      <c r="W236" s="460">
        <f t="shared" si="88"/>
        <v>176.32327988</v>
      </c>
      <c r="X236" s="476">
        <f t="shared" si="89"/>
        <v>223.17181055399999</v>
      </c>
      <c r="Y236" s="476">
        <f t="shared" si="90"/>
        <v>84.824545428000008</v>
      </c>
      <c r="Z236" s="478">
        <f t="shared" si="91"/>
        <v>6.5553886079999995</v>
      </c>
      <c r="AA236" s="465">
        <f t="shared" si="92"/>
        <v>612.80427300400004</v>
      </c>
      <c r="AB236" s="429">
        <f t="shared" si="93"/>
        <v>0.11396769072047611</v>
      </c>
      <c r="AC236" s="454">
        <f t="shared" si="94"/>
        <v>94.093463971291285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30.179403578000002</v>
      </c>
      <c r="V237" s="475">
        <f t="shared" si="87"/>
        <v>27.758557439999997</v>
      </c>
      <c r="W237" s="460">
        <f t="shared" si="88"/>
        <v>80.524096125</v>
      </c>
      <c r="X237" s="476">
        <f t="shared" si="89"/>
        <v>101.157142128</v>
      </c>
      <c r="Y237" s="476">
        <f t="shared" si="90"/>
        <v>37.684270511999998</v>
      </c>
      <c r="Z237" s="478">
        <f t="shared" si="91"/>
        <v>2.457503424</v>
      </c>
      <c r="AA237" s="465">
        <f t="shared" si="92"/>
        <v>279.76097320699995</v>
      </c>
      <c r="AB237" s="429">
        <f t="shared" si="93"/>
        <v>5.2029193454900494E-2</v>
      </c>
      <c r="AC237" s="454">
        <f t="shared" si="94"/>
        <v>95.287298676161541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27.044915970000002</v>
      </c>
      <c r="V238" s="475">
        <f t="shared" si="87"/>
        <v>27.264611519999999</v>
      </c>
      <c r="W238" s="460">
        <f t="shared" si="88"/>
        <v>73.576612131000005</v>
      </c>
      <c r="X238" s="476">
        <f t="shared" si="89"/>
        <v>96.433533013999991</v>
      </c>
      <c r="Y238" s="476">
        <f t="shared" si="90"/>
        <v>36.942129762</v>
      </c>
      <c r="Z238" s="478">
        <f t="shared" si="91"/>
        <v>2.8831711200000001</v>
      </c>
      <c r="AA238" s="465">
        <f t="shared" si="92"/>
        <v>264.14497351699998</v>
      </c>
      <c r="AB238" s="429">
        <f t="shared" si="93"/>
        <v>4.9124971827599027E-2</v>
      </c>
      <c r="AC238" s="454">
        <f t="shared" si="94"/>
        <v>93.522869371228154</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3.7130477920000002</v>
      </c>
      <c r="V239" s="475">
        <f t="shared" si="87"/>
        <v>5.96871288</v>
      </c>
      <c r="W239" s="460">
        <f t="shared" si="88"/>
        <v>22.222573130999997</v>
      </c>
      <c r="X239" s="476">
        <f t="shared" si="89"/>
        <v>25.581135411999998</v>
      </c>
      <c r="Y239" s="476">
        <f t="shared" si="90"/>
        <v>10.198145772</v>
      </c>
      <c r="Z239" s="478">
        <f t="shared" si="91"/>
        <v>1.214714064</v>
      </c>
      <c r="AA239" s="465">
        <f t="shared" si="92"/>
        <v>68.898329051000005</v>
      </c>
      <c r="AB239" s="429">
        <f t="shared" si="93"/>
        <v>1.2813525953319697E-2</v>
      </c>
      <c r="AC239" s="454">
        <f t="shared" si="94"/>
        <v>91.576723198002014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78.085983209999995</v>
      </c>
      <c r="V240" s="475">
        <f t="shared" si="87"/>
        <v>101.72164392000001</v>
      </c>
      <c r="W240" s="460">
        <f t="shared" si="88"/>
        <v>213.09453951500001</v>
      </c>
      <c r="X240" s="476">
        <f t="shared" si="89"/>
        <v>259.46958455600003</v>
      </c>
      <c r="Y240" s="476">
        <f t="shared" si="90"/>
        <v>85.319640677999999</v>
      </c>
      <c r="Z240" s="478">
        <f t="shared" si="91"/>
        <v>7.3354923359999997</v>
      </c>
      <c r="AA240" s="465">
        <f t="shared" si="92"/>
        <v>745.02688421500011</v>
      </c>
      <c r="AB240" s="429">
        <f t="shared" si="93"/>
        <v>0.13855809637623212</v>
      </c>
      <c r="AC240" s="454">
        <f t="shared" si="94"/>
        <v>98.797843794094732</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47.353687612000002</v>
      </c>
      <c r="V243" s="475">
        <f t="shared" si="87"/>
        <v>42.21035208</v>
      </c>
      <c r="W243" s="460">
        <f t="shared" si="88"/>
        <v>91.029923588999992</v>
      </c>
      <c r="X243" s="476">
        <f t="shared" si="89"/>
        <v>84.167066172000006</v>
      </c>
      <c r="Y243" s="476">
        <f t="shared" si="90"/>
        <v>28.282048176</v>
      </c>
      <c r="Z243" s="478">
        <f t="shared" si="91"/>
        <v>4.2041363040000004</v>
      </c>
      <c r="AA243" s="465">
        <f t="shared" si="92"/>
        <v>297.24721393299995</v>
      </c>
      <c r="AB243" s="429">
        <f t="shared" si="93"/>
        <v>5.5281237480565362E-2</v>
      </c>
      <c r="AC243" s="454">
        <f t="shared" si="94"/>
        <v>102.81092729955938</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95.707331543999999</v>
      </c>
      <c r="V244" s="475">
        <f t="shared" si="87"/>
        <v>106.97442336</v>
      </c>
      <c r="W244" s="460">
        <f t="shared" si="88"/>
        <v>231.74190283200002</v>
      </c>
      <c r="X244" s="476">
        <f t="shared" si="89"/>
        <v>260.40172037599996</v>
      </c>
      <c r="Y244" s="476">
        <f t="shared" si="90"/>
        <v>85.079052660000002</v>
      </c>
      <c r="Z244" s="478">
        <f t="shared" si="91"/>
        <v>7.497865152000001</v>
      </c>
      <c r="AA244" s="465">
        <f t="shared" si="92"/>
        <v>787.40229592399999</v>
      </c>
      <c r="AB244" s="429">
        <f t="shared" si="93"/>
        <v>0.14643896148856239</v>
      </c>
      <c r="AC244" s="454">
        <f t="shared" si="94"/>
        <v>100.60697528329018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33.969995271999998</v>
      </c>
      <c r="V245" s="450">
        <f t="shared" si="87"/>
        <v>34.514053199999999</v>
      </c>
      <c r="W245" s="451">
        <f t="shared" si="88"/>
        <v>71.193318757</v>
      </c>
      <c r="X245" s="456">
        <f t="shared" si="89"/>
        <v>68.164859419999999</v>
      </c>
      <c r="Y245" s="456">
        <f t="shared" si="90"/>
        <v>19.219918037999999</v>
      </c>
      <c r="Z245" s="487">
        <f t="shared" si="91"/>
        <v>3.0601134960000005</v>
      </c>
      <c r="AA245" s="457">
        <f t="shared" si="92"/>
        <v>230.12225818300001</v>
      </c>
      <c r="AB245" s="522">
        <f t="shared" si="93"/>
        <v>4.2797518724753583E-2</v>
      </c>
      <c r="AC245" s="523">
        <f t="shared" si="94"/>
        <v>105.69339217836284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10.640518585999999</v>
      </c>
      <c r="V246" s="459">
        <f t="shared" si="87"/>
        <v>8.76511584</v>
      </c>
      <c r="W246" s="460">
        <f t="shared" si="88"/>
        <v>19.871546133999999</v>
      </c>
      <c r="X246" s="464">
        <f t="shared" si="89"/>
        <v>16.405690980000003</v>
      </c>
      <c r="Y246" s="464">
        <f t="shared" si="90"/>
        <v>5.9276106540000004</v>
      </c>
      <c r="Z246" s="478">
        <f t="shared" si="91"/>
        <v>1.013317824</v>
      </c>
      <c r="AA246" s="465">
        <f t="shared" si="92"/>
        <v>62.623800017999997</v>
      </c>
      <c r="AB246" s="429">
        <f t="shared" si="93"/>
        <v>1.1646605917426073E-2</v>
      </c>
      <c r="AC246" s="524">
        <f t="shared" si="94"/>
        <v>102.82430628117653</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12.517966421999999</v>
      </c>
      <c r="V247" s="459">
        <f t="shared" si="87"/>
        <v>13.347696959999999</v>
      </c>
      <c r="W247" s="460">
        <f t="shared" si="88"/>
        <v>26.583445339000001</v>
      </c>
      <c r="X247" s="464">
        <f t="shared" si="89"/>
        <v>22.180920453999999</v>
      </c>
      <c r="Y247" s="464">
        <f t="shared" si="90"/>
        <v>9.2537991299999991</v>
      </c>
      <c r="Z247" s="478">
        <f t="shared" si="91"/>
        <v>1.333355952</v>
      </c>
      <c r="AA247" s="465">
        <f t="shared" si="92"/>
        <v>85.217184257000014</v>
      </c>
      <c r="AB247" s="429">
        <f t="shared" si="93"/>
        <v>1.5848462759345362E-2</v>
      </c>
      <c r="AC247" s="524">
        <f t="shared" si="94"/>
        <v>99.55234760245331</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117.063551488</v>
      </c>
      <c r="V249" s="475">
        <f t="shared" si="87"/>
        <v>120.99400127999999</v>
      </c>
      <c r="W249" s="460">
        <f t="shared" si="88"/>
        <v>267.47955486999996</v>
      </c>
      <c r="X249" s="476">
        <f t="shared" si="89"/>
        <v>310.62079882400002</v>
      </c>
      <c r="Y249" s="476">
        <f t="shared" si="90"/>
        <v>102.79134857400001</v>
      </c>
      <c r="Z249" s="478">
        <f t="shared" si="91"/>
        <v>7.5293636880000001</v>
      </c>
      <c r="AA249" s="465">
        <f t="shared" si="92"/>
        <v>926.47861872400006</v>
      </c>
      <c r="AB249" s="429">
        <f t="shared" si="93"/>
        <v>0.1723040019944207</v>
      </c>
      <c r="AC249" s="454">
        <f t="shared" si="94"/>
        <v>100.22730462076706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343.92809700999999</v>
      </c>
      <c r="V250" s="475">
        <f t="shared" si="87"/>
        <v>415.26109296000004</v>
      </c>
      <c r="W250" s="460">
        <f t="shared" si="88"/>
        <v>930.83595223299994</v>
      </c>
      <c r="X250" s="476">
        <f t="shared" si="89"/>
        <v>1220.394324674</v>
      </c>
      <c r="Y250" s="476">
        <f t="shared" si="90"/>
        <v>414.36255302400002</v>
      </c>
      <c r="Z250" s="478">
        <f t="shared" si="91"/>
        <v>14.585641032000002</v>
      </c>
      <c r="AA250" s="465">
        <f t="shared" si="92"/>
        <v>3339.367660933</v>
      </c>
      <c r="AB250" s="429">
        <f t="shared" si="93"/>
        <v>0.621046617246234</v>
      </c>
      <c r="AC250" s="454">
        <f t="shared" si="94"/>
        <v>98.022429587042936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129.97258047</v>
      </c>
      <c r="V251" s="475">
        <f t="shared" si="87"/>
        <v>161.62954703999998</v>
      </c>
      <c r="W251" s="460">
        <f t="shared" si="88"/>
        <v>345.71985277499999</v>
      </c>
      <c r="X251" s="476">
        <f t="shared" si="89"/>
        <v>461.76230499000002</v>
      </c>
      <c r="Y251" s="476">
        <f t="shared" si="90"/>
        <v>167.02346779799998</v>
      </c>
      <c r="Z251" s="478">
        <f t="shared" si="91"/>
        <v>6.255789</v>
      </c>
      <c r="AA251" s="465">
        <f t="shared" si="92"/>
        <v>1272.363542073</v>
      </c>
      <c r="AB251" s="429">
        <f t="shared" si="93"/>
        <v>0.23663074987409335</v>
      </c>
      <c r="AC251" s="454">
        <f t="shared" si="94"/>
        <v>96.234023116245766</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30.284972897999999</v>
      </c>
      <c r="V252" s="475">
        <f t="shared" si="87"/>
        <v>33.266131200000004</v>
      </c>
      <c r="W252" s="460">
        <f t="shared" si="88"/>
        <v>70.649309841000004</v>
      </c>
      <c r="X252" s="476">
        <f t="shared" si="89"/>
        <v>87.215405956000012</v>
      </c>
      <c r="Y252" s="476">
        <f t="shared" si="90"/>
        <v>26.426912909999999</v>
      </c>
      <c r="Z252" s="478">
        <f t="shared" si="91"/>
        <v>2.3728390799999999</v>
      </c>
      <c r="AA252" s="465">
        <f t="shared" si="92"/>
        <v>250.21557188500003</v>
      </c>
      <c r="AB252" s="429">
        <f t="shared" si="93"/>
        <v>4.6534419171471088E-2</v>
      </c>
      <c r="AC252" s="454">
        <f t="shared" si="94"/>
        <v>100.76191117170157</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156.159741516</v>
      </c>
      <c r="V253" s="475">
        <f t="shared" si="87"/>
        <v>189.16996104</v>
      </c>
      <c r="W253" s="460">
        <f t="shared" si="88"/>
        <v>426.58430484999997</v>
      </c>
      <c r="X253" s="476">
        <f t="shared" si="89"/>
        <v>571.22244214</v>
      </c>
      <c r="Y253" s="476">
        <f t="shared" si="90"/>
        <v>189.87048407399999</v>
      </c>
      <c r="Z253" s="478">
        <f t="shared" si="91"/>
        <v>5.8700465279999996</v>
      </c>
      <c r="AA253" s="465">
        <f t="shared" si="92"/>
        <v>1538.876980148</v>
      </c>
      <c r="AB253" s="429">
        <f t="shared" si="93"/>
        <v>0.28619620237083876</v>
      </c>
      <c r="AC253" s="454">
        <f t="shared" si="94"/>
        <v>98.250875432656642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67.663009000000002</v>
      </c>
      <c r="V255" s="475">
        <f t="shared" si="87"/>
        <v>83.376372240000009</v>
      </c>
      <c r="W255" s="460">
        <f t="shared" si="88"/>
        <v>181.057755472</v>
      </c>
      <c r="X255" s="476">
        <f t="shared" si="89"/>
        <v>210.521978394</v>
      </c>
      <c r="Y255" s="476">
        <f t="shared" si="90"/>
        <v>67.818800261999996</v>
      </c>
      <c r="Z255" s="478">
        <f t="shared" si="91"/>
        <v>5.1264297360000004</v>
      </c>
      <c r="AA255" s="465">
        <f t="shared" si="92"/>
        <v>615.56434510399993</v>
      </c>
      <c r="AB255" s="429">
        <f t="shared" si="93"/>
        <v>0.11448100150716012</v>
      </c>
      <c r="AC255" s="454">
        <f t="shared" si="94"/>
        <v>100.38420318518048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93.216730224000003</v>
      </c>
      <c r="V256" s="475">
        <f t="shared" si="87"/>
        <v>107.39557583999999</v>
      </c>
      <c r="W256" s="460">
        <f t="shared" si="88"/>
        <v>241.39410069499999</v>
      </c>
      <c r="X256" s="476">
        <f t="shared" si="89"/>
        <v>293.52686423199998</v>
      </c>
      <c r="Y256" s="476">
        <f t="shared" si="90"/>
        <v>95.820926573999998</v>
      </c>
      <c r="Z256" s="478">
        <f t="shared" si="91"/>
        <v>7.2734743680000005</v>
      </c>
      <c r="AA256" s="465">
        <f t="shared" si="92"/>
        <v>838.6276719330001</v>
      </c>
      <c r="AB256" s="429">
        <f t="shared" si="93"/>
        <v>0.15596571916180027</v>
      </c>
      <c r="AC256" s="454">
        <f t="shared" si="94"/>
        <v>99.281416597337298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53.837608992</v>
      </c>
      <c r="V257" s="475">
        <f t="shared" si="87"/>
        <v>65.853738000000007</v>
      </c>
      <c r="W257" s="460">
        <f t="shared" si="88"/>
        <v>148.61618821500002</v>
      </c>
      <c r="X257" s="476">
        <f t="shared" si="89"/>
        <v>180.66659963800001</v>
      </c>
      <c r="Y257" s="476">
        <f t="shared" si="90"/>
        <v>61.189914107999996</v>
      </c>
      <c r="Z257" s="478">
        <f t="shared" si="91"/>
        <v>3.5396033039999999</v>
      </c>
      <c r="AA257" s="465">
        <f t="shared" si="92"/>
        <v>513.70365225699993</v>
      </c>
      <c r="AB257" s="429">
        <f t="shared" si="93"/>
        <v>9.5537223778501004E-2</v>
      </c>
      <c r="AC257" s="454">
        <f t="shared" si="94"/>
        <v>98.730142448780242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12.274421838</v>
      </c>
      <c r="V258" s="475">
        <f t="shared" si="87"/>
        <v>12.50784576</v>
      </c>
      <c r="W258" s="460">
        <f t="shared" si="88"/>
        <v>33.093649171000003</v>
      </c>
      <c r="X258" s="476">
        <f t="shared" si="89"/>
        <v>39.125468648000002</v>
      </c>
      <c r="Y258" s="476">
        <f t="shared" si="90"/>
        <v>11.701580946</v>
      </c>
      <c r="Z258" s="478">
        <f t="shared" si="91"/>
        <v>1.1310660960000001</v>
      </c>
      <c r="AA258" s="465">
        <f t="shared" si="92"/>
        <v>109.834032459</v>
      </c>
      <c r="AB258" s="429">
        <f t="shared" si="93"/>
        <v>2.042663798753952E-2</v>
      </c>
      <c r="AC258" s="454">
        <f t="shared" si="94"/>
        <v>100.99542251877587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14.176203848</v>
      </c>
      <c r="V259" s="475">
        <f t="shared" si="87"/>
        <v>12.134281680000001</v>
      </c>
      <c r="W259" s="460">
        <f t="shared" si="88"/>
        <v>26.721824106999996</v>
      </c>
      <c r="X259" s="476">
        <f t="shared" si="89"/>
        <v>27.336444673999999</v>
      </c>
      <c r="Y259" s="476">
        <f t="shared" si="90"/>
        <v>8.93464539</v>
      </c>
      <c r="Z259" s="478">
        <f t="shared" si="91"/>
        <v>0.99220864800000008</v>
      </c>
      <c r="AA259" s="465">
        <f t="shared" si="92"/>
        <v>90.295608346999998</v>
      </c>
      <c r="AB259" s="429">
        <f t="shared" si="93"/>
        <v>1.6792934414543426E-2</v>
      </c>
      <c r="AC259" s="454">
        <f t="shared" si="94"/>
        <v>102.49344699258904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2.9515384699999996</v>
      </c>
      <c r="V260" s="475">
        <f t="shared" si="87"/>
        <v>4.0156812000000004</v>
      </c>
      <c r="W260" s="460">
        <f t="shared" si="88"/>
        <v>10.134838725</v>
      </c>
      <c r="X260" s="476">
        <f t="shared" si="89"/>
        <v>12.086878803999999</v>
      </c>
      <c r="Y260" s="476">
        <f t="shared" si="90"/>
        <v>3.9699671099999998</v>
      </c>
      <c r="Z260" s="478">
        <f t="shared" si="91"/>
        <v>0.1614042</v>
      </c>
      <c r="AA260" s="465">
        <f t="shared" si="92"/>
        <v>33.320308509</v>
      </c>
      <c r="AB260" s="429">
        <f t="shared" si="93"/>
        <v>6.196821370466803E-3</v>
      </c>
      <c r="AC260" s="454">
        <f t="shared" si="94"/>
        <v>99.635950027180115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327.77401428999997</v>
      </c>
      <c r="V262" s="475">
        <f t="shared" si="87"/>
        <v>356.3329104</v>
      </c>
      <c r="W262" s="460">
        <f t="shared" si="88"/>
        <v>771.4203548700001</v>
      </c>
      <c r="X262" s="476">
        <f t="shared" si="89"/>
        <v>918.72236115800001</v>
      </c>
      <c r="Y262" s="476">
        <f t="shared" si="90"/>
        <v>293.50877754599998</v>
      </c>
      <c r="Z262" s="478">
        <f t="shared" si="91"/>
        <v>12.573334704000001</v>
      </c>
      <c r="AA262" s="465">
        <f t="shared" si="92"/>
        <v>2680.3317529679998</v>
      </c>
      <c r="AB262" s="429">
        <f t="shared" si="93"/>
        <v>0.49848089138329921</v>
      </c>
      <c r="AC262" s="454">
        <f t="shared" si="94"/>
        <v>101.36208550306543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478.108892024</v>
      </c>
      <c r="V263" s="475">
        <f t="shared" si="87"/>
        <v>559.05518591999999</v>
      </c>
      <c r="W263" s="460">
        <f t="shared" si="88"/>
        <v>1196.0938816750001</v>
      </c>
      <c r="X263" s="476">
        <f t="shared" si="89"/>
        <v>1495.5850489440002</v>
      </c>
      <c r="Y263" s="476">
        <f t="shared" si="90"/>
        <v>508.50463995600001</v>
      </c>
      <c r="Z263" s="478">
        <f t="shared" si="91"/>
        <v>18.702781416000001</v>
      </c>
      <c r="AA263" s="465">
        <f t="shared" si="92"/>
        <v>4256.0504299349996</v>
      </c>
      <c r="AB263" s="429">
        <f t="shared" si="93"/>
        <v>0.79152881345266868</v>
      </c>
      <c r="AC263" s="454">
        <f t="shared" si="94"/>
        <v>99.055313239772332</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526.56193597599997</v>
      </c>
      <c r="V264" s="475">
        <f t="shared" si="87"/>
        <v>605.06814599999996</v>
      </c>
      <c r="W264" s="460">
        <f t="shared" si="88"/>
        <v>1258.309549332</v>
      </c>
      <c r="X264" s="476">
        <f t="shared" si="89"/>
        <v>1513.3068313159999</v>
      </c>
      <c r="Y264" s="476">
        <f t="shared" si="90"/>
        <v>502.32940102800001</v>
      </c>
      <c r="Z264" s="478">
        <f t="shared" si="91"/>
        <v>19.507937904000002</v>
      </c>
      <c r="AA264" s="465">
        <f t="shared" si="92"/>
        <v>4425.0838015559993</v>
      </c>
      <c r="AB264" s="429">
        <f t="shared" si="93"/>
        <v>0.82296518533680474</v>
      </c>
      <c r="AC264" s="454">
        <f t="shared" si="94"/>
        <v>100.42346851176353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315.08244118200003</v>
      </c>
      <c r="V265" s="475">
        <f t="shared" ref="V265:V328" si="109">IFERROR(V$5*I265,"")</f>
        <v>338.15611223999997</v>
      </c>
      <c r="W265" s="460">
        <f t="shared" ref="W265:W328" si="110">IFERROR(W$5*K265,"")</f>
        <v>760.48917967</v>
      </c>
      <c r="X265" s="476">
        <f t="shared" ref="X265:X328" si="111">IFERROR(X$5*M265,"")</f>
        <v>1008.3982697739999</v>
      </c>
      <c r="Y265" s="476">
        <f t="shared" ref="Y265:Y328" si="112">IFERROR(Y$5*O265,"")</f>
        <v>353.44308560399998</v>
      </c>
      <c r="Z265" s="478">
        <f t="shared" ref="Z265:Z328" si="113">IFERROR(Z$5*Q265,"")</f>
        <v>14.229652391999998</v>
      </c>
      <c r="AA265" s="465">
        <f t="shared" ref="AA265:AA328" si="114">IFERROR(SUM(U265:Z265),"")</f>
        <v>2789.7987408619997</v>
      </c>
      <c r="AB265" s="429">
        <f t="shared" ref="AB265:AB328" si="115">IF(OR(AA265="", AA265=0), "", AA265/$AA$5)</f>
        <v>0.51883926740970798</v>
      </c>
      <c r="AC265" s="454">
        <f t="shared" ref="AC265:AC328" si="116">IF(OR(AB265="", AB265=0), "", IF(AN265&gt;0, AB265/AN265*100, ""))</f>
        <v>97.209206885797229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89.98999963</v>
      </c>
      <c r="V266" s="475">
        <f t="shared" si="109"/>
        <v>97.936953119999998</v>
      </c>
      <c r="W266" s="460">
        <f t="shared" si="110"/>
        <v>206.27041251299997</v>
      </c>
      <c r="X266" s="476">
        <f t="shared" si="111"/>
        <v>231.41920439399999</v>
      </c>
      <c r="Y266" s="476">
        <f t="shared" si="112"/>
        <v>77.748391044000002</v>
      </c>
      <c r="Z266" s="478">
        <f t="shared" si="113"/>
        <v>5.8090011839999995</v>
      </c>
      <c r="AA266" s="465">
        <f t="shared" si="114"/>
        <v>709.17396188499981</v>
      </c>
      <c r="AB266" s="429">
        <f t="shared" si="115"/>
        <v>0.13189026629812159</v>
      </c>
      <c r="AC266" s="454">
        <f t="shared" si="116"/>
        <v>100.52726130529297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76.291771182000005</v>
      </c>
      <c r="V267" s="475">
        <f t="shared" si="109"/>
        <v>82.51551576</v>
      </c>
      <c r="W267" s="460">
        <f t="shared" si="110"/>
        <v>173.32506118400002</v>
      </c>
      <c r="X267" s="476">
        <f t="shared" si="111"/>
        <v>222.76803212999999</v>
      </c>
      <c r="Y267" s="476">
        <f t="shared" si="112"/>
        <v>77.678325912000005</v>
      </c>
      <c r="Z267" s="478">
        <f t="shared" si="113"/>
        <v>3.0171434879999999</v>
      </c>
      <c r="AA267" s="465">
        <f t="shared" si="114"/>
        <v>635.59584965600004</v>
      </c>
      <c r="AB267" s="429">
        <f t="shared" si="115"/>
        <v>0.11820640685437978</v>
      </c>
      <c r="AC267" s="454">
        <f t="shared" si="116"/>
        <v>98.20432391480594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81.004319218000006</v>
      </c>
      <c r="V269" s="475">
        <f t="shared" si="109"/>
        <v>84.833737920000004</v>
      </c>
      <c r="W269" s="460">
        <f t="shared" si="110"/>
        <v>191.24308020400002</v>
      </c>
      <c r="X269" s="476">
        <f t="shared" si="111"/>
        <v>252.15017055200002</v>
      </c>
      <c r="Y269" s="476">
        <f t="shared" si="112"/>
        <v>76.936149935999993</v>
      </c>
      <c r="Z269" s="478">
        <f t="shared" si="113"/>
        <v>3.9096464879999999</v>
      </c>
      <c r="AA269" s="465">
        <f t="shared" si="114"/>
        <v>690.07710431800012</v>
      </c>
      <c r="AB269" s="429">
        <f t="shared" si="115"/>
        <v>0.12833868408368981</v>
      </c>
      <c r="AC269" s="454">
        <f t="shared" si="116"/>
        <v>100.35357203598156</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253.37758902000002</v>
      </c>
      <c r="V270" s="475">
        <f t="shared" si="109"/>
        <v>318.96629424000002</v>
      </c>
      <c r="W270" s="460">
        <f t="shared" si="110"/>
        <v>737.19990220799991</v>
      </c>
      <c r="X270" s="476">
        <f t="shared" si="111"/>
        <v>1013.14199035</v>
      </c>
      <c r="Y270" s="476">
        <f t="shared" si="112"/>
        <v>354.89745652200003</v>
      </c>
      <c r="Z270" s="478">
        <f t="shared" si="113"/>
        <v>12.596862336000001</v>
      </c>
      <c r="AA270" s="465">
        <f t="shared" si="114"/>
        <v>2690.180094676</v>
      </c>
      <c r="AB270" s="429">
        <f t="shared" si="115"/>
        <v>0.50031245948967829</v>
      </c>
      <c r="AC270" s="454">
        <f t="shared" si="116"/>
        <v>96.219517287251762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250.91169267800001</v>
      </c>
      <c r="V271" s="475">
        <f t="shared" si="109"/>
        <v>329.47402751999999</v>
      </c>
      <c r="W271" s="460">
        <f t="shared" si="110"/>
        <v>736.50161567400005</v>
      </c>
      <c r="X271" s="476">
        <f t="shared" si="111"/>
        <v>968.72046489399986</v>
      </c>
      <c r="Y271" s="476">
        <f t="shared" si="112"/>
        <v>335.64073287600002</v>
      </c>
      <c r="Z271" s="478">
        <f t="shared" si="113"/>
        <v>14.004209471999999</v>
      </c>
      <c r="AA271" s="465">
        <f t="shared" si="114"/>
        <v>2635.2527431140002</v>
      </c>
      <c r="AB271" s="429">
        <f t="shared" si="115"/>
        <v>0.49009721835856429</v>
      </c>
      <c r="AC271" s="454">
        <f t="shared" si="116"/>
        <v>97.10557493330964</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105.73955650399999</v>
      </c>
      <c r="V272" s="475">
        <f t="shared" si="109"/>
        <v>117.81114335999999</v>
      </c>
      <c r="W272" s="460">
        <f t="shared" si="110"/>
        <v>318.007262067</v>
      </c>
      <c r="X272" s="476">
        <f t="shared" si="111"/>
        <v>487.63455851599997</v>
      </c>
      <c r="Y272" s="476">
        <f t="shared" si="112"/>
        <v>190.90450313399998</v>
      </c>
      <c r="Z272" s="478">
        <f t="shared" si="113"/>
        <v>5.5169214719999999</v>
      </c>
      <c r="AA272" s="465">
        <f t="shared" si="114"/>
        <v>1225.6139450529997</v>
      </c>
      <c r="AB272" s="429">
        <f t="shared" si="115"/>
        <v>0.22793638554082196</v>
      </c>
      <c r="AC272" s="454">
        <f t="shared" si="116"/>
        <v>91.479289582117232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70.142329222000001</v>
      </c>
      <c r="V273" s="475">
        <f t="shared" si="109"/>
        <v>75.836879280000005</v>
      </c>
      <c r="W273" s="460">
        <f t="shared" si="110"/>
        <v>175.876721119</v>
      </c>
      <c r="X273" s="476">
        <f t="shared" si="111"/>
        <v>195.13590930399999</v>
      </c>
      <c r="Y273" s="476">
        <f t="shared" si="112"/>
        <v>65.093321381999999</v>
      </c>
      <c r="Z273" s="478">
        <f t="shared" si="113"/>
        <v>7.0457280240000006</v>
      </c>
      <c r="AA273" s="465">
        <f t="shared" si="114"/>
        <v>589.13088833099994</v>
      </c>
      <c r="AB273" s="429">
        <f t="shared" si="115"/>
        <v>0.10956497830221312</v>
      </c>
      <c r="AC273" s="454">
        <f t="shared" si="116"/>
        <v>99.619152672814153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28.675975529999999</v>
      </c>
      <c r="V274" s="475">
        <f t="shared" si="109"/>
        <v>31.947415920000001</v>
      </c>
      <c r="W274" s="460">
        <f t="shared" si="110"/>
        <v>75.027768738999995</v>
      </c>
      <c r="X274" s="476">
        <f t="shared" si="111"/>
        <v>97.224484545999999</v>
      </c>
      <c r="Y274" s="476">
        <f t="shared" si="112"/>
        <v>36.946240697999997</v>
      </c>
      <c r="Z274" s="478">
        <f t="shared" si="113"/>
        <v>2.0669841839999998</v>
      </c>
      <c r="AA274" s="465">
        <f t="shared" si="114"/>
        <v>271.88886961699995</v>
      </c>
      <c r="AB274" s="429">
        <f t="shared" si="115"/>
        <v>5.0565160799144498E-2</v>
      </c>
      <c r="AC274" s="454">
        <f t="shared" si="116"/>
        <v>94.901723343606577</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20.583311952000003</v>
      </c>
      <c r="V276" s="475">
        <f t="shared" si="109"/>
        <v>18.40238712</v>
      </c>
      <c r="W276" s="460">
        <f t="shared" si="110"/>
        <v>38.904339771000004</v>
      </c>
      <c r="X276" s="476">
        <f t="shared" si="111"/>
        <v>39.495928444</v>
      </c>
      <c r="Y276" s="476">
        <f t="shared" si="112"/>
        <v>12.265117223999999</v>
      </c>
      <c r="Z276" s="478">
        <f t="shared" si="113"/>
        <v>1.4058603359999999</v>
      </c>
      <c r="AA276" s="465">
        <f t="shared" si="114"/>
        <v>131.05694484700001</v>
      </c>
      <c r="AB276" s="429">
        <f t="shared" si="115"/>
        <v>2.4373618160126467E-2</v>
      </c>
      <c r="AC276" s="454">
        <f t="shared" si="116"/>
        <v>103.76744919678256</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330.56103464799997</v>
      </c>
      <c r="V277" s="475">
        <f t="shared" si="109"/>
        <v>397.78488791999996</v>
      </c>
      <c r="W277" s="460">
        <f t="shared" si="110"/>
        <v>839.37054331899992</v>
      </c>
      <c r="X277" s="476">
        <f t="shared" si="111"/>
        <v>1064.685889246</v>
      </c>
      <c r="Y277" s="476">
        <f t="shared" si="112"/>
        <v>364.35986216999999</v>
      </c>
      <c r="Z277" s="478">
        <f t="shared" si="113"/>
        <v>11.91413124</v>
      </c>
      <c r="AA277" s="465">
        <f t="shared" si="114"/>
        <v>3008.6763485429997</v>
      </c>
      <c r="AB277" s="429">
        <f t="shared" si="115"/>
        <v>0.55954553627357262</v>
      </c>
      <c r="AC277" s="454">
        <f t="shared" si="116"/>
        <v>98.745866865391491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368.772285426</v>
      </c>
      <c r="V278" s="475">
        <f t="shared" si="109"/>
        <v>426.02164919999996</v>
      </c>
      <c r="W278" s="460">
        <f t="shared" si="110"/>
        <v>873.45807406000006</v>
      </c>
      <c r="X278" s="476">
        <f t="shared" si="111"/>
        <v>1075.7611844140001</v>
      </c>
      <c r="Y278" s="476">
        <f t="shared" si="112"/>
        <v>356.67247364999997</v>
      </c>
      <c r="Z278" s="478">
        <f t="shared" si="113"/>
        <v>11.873883288</v>
      </c>
      <c r="AA278" s="465">
        <f t="shared" si="114"/>
        <v>3112.559550038</v>
      </c>
      <c r="AB278" s="429">
        <f t="shared" si="115"/>
        <v>0.57886545472159201</v>
      </c>
      <c r="AC278" s="454">
        <f t="shared" si="116"/>
        <v>100.22525877490685</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101.164669776</v>
      </c>
      <c r="V279" s="475">
        <f t="shared" si="109"/>
        <v>104.138226</v>
      </c>
      <c r="W279" s="460">
        <f t="shared" si="110"/>
        <v>225.503331229</v>
      </c>
      <c r="X279" s="476">
        <f t="shared" si="111"/>
        <v>312.691482474</v>
      </c>
      <c r="Y279" s="476">
        <f t="shared" si="112"/>
        <v>112.27364455200001</v>
      </c>
      <c r="Z279" s="478">
        <f t="shared" si="113"/>
        <v>3.9942296640000001</v>
      </c>
      <c r="AA279" s="465">
        <f t="shared" si="114"/>
        <v>859.76558369499992</v>
      </c>
      <c r="AB279" s="429">
        <f t="shared" si="115"/>
        <v>0.15989689114655012</v>
      </c>
      <c r="AC279" s="454">
        <f t="shared" si="116"/>
        <v>96.27205171270387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22.242924712000001</v>
      </c>
      <c r="V280" s="475">
        <f t="shared" si="109"/>
        <v>23.024967839999999</v>
      </c>
      <c r="W280" s="460">
        <f t="shared" si="110"/>
        <v>47.910456593999996</v>
      </c>
      <c r="X280" s="476">
        <f t="shared" si="111"/>
        <v>45.207120014000004</v>
      </c>
      <c r="Y280" s="476">
        <f t="shared" si="112"/>
        <v>16.156804745999999</v>
      </c>
      <c r="Z280" s="478">
        <f t="shared" si="113"/>
        <v>1.2327144240000001</v>
      </c>
      <c r="AA280" s="465">
        <f t="shared" si="114"/>
        <v>155.77498832999999</v>
      </c>
      <c r="AB280" s="429">
        <f t="shared" si="115"/>
        <v>2.8970613414543423E-2</v>
      </c>
      <c r="AC280" s="454">
        <f t="shared" si="116"/>
        <v>102.48985212304802</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620.90673142599996</v>
      </c>
      <c r="V283" s="475">
        <f t="shared" si="109"/>
        <v>692.27036351999993</v>
      </c>
      <c r="W283" s="460">
        <f t="shared" si="110"/>
        <v>1462.64561432</v>
      </c>
      <c r="X283" s="476">
        <f t="shared" si="111"/>
        <v>1811.55603664</v>
      </c>
      <c r="Y283" s="476">
        <f t="shared" si="112"/>
        <v>603.26612480400001</v>
      </c>
      <c r="Z283" s="478">
        <f t="shared" si="113"/>
        <v>23.814363191999998</v>
      </c>
      <c r="AA283" s="465">
        <f t="shared" si="114"/>
        <v>5214.459233902001</v>
      </c>
      <c r="AB283" s="429">
        <f t="shared" si="115"/>
        <v>0.96977110543090961</v>
      </c>
      <c r="AC283" s="454">
        <f t="shared" si="116"/>
        <v>99.820154172823905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17.217456860000002</v>
      </c>
      <c r="V284" s="475">
        <f t="shared" si="109"/>
        <v>17.97962832</v>
      </c>
      <c r="W284" s="460">
        <f t="shared" si="110"/>
        <v>31.583380488</v>
      </c>
      <c r="X284" s="476">
        <f t="shared" si="111"/>
        <v>34.657281246000004</v>
      </c>
      <c r="Y284" s="476">
        <f t="shared" si="112"/>
        <v>9.5329114140000009</v>
      </c>
      <c r="Z284" s="478">
        <f t="shared" si="113"/>
        <v>0.12647762399999998</v>
      </c>
      <c r="AA284" s="465">
        <f t="shared" si="114"/>
        <v>111.097135952</v>
      </c>
      <c r="AB284" s="429">
        <f t="shared" si="115"/>
        <v>2.0661546578389436E-2</v>
      </c>
      <c r="AC284" s="454">
        <f t="shared" si="116"/>
        <v>107.76813473841231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32.821181172000003</v>
      </c>
      <c r="V287" s="475">
        <f t="shared" si="109"/>
        <v>36.071188560000003</v>
      </c>
      <c r="W287" s="460">
        <f t="shared" si="110"/>
        <v>56.287437085000008</v>
      </c>
      <c r="X287" s="476">
        <f t="shared" si="111"/>
        <v>69.952517208000003</v>
      </c>
      <c r="Y287" s="476">
        <f t="shared" si="112"/>
        <v>22.873123686000003</v>
      </c>
      <c r="Z287" s="478">
        <f t="shared" si="113"/>
        <v>0.21175528799999999</v>
      </c>
      <c r="AA287" s="465">
        <f t="shared" si="114"/>
        <v>218.21720299900002</v>
      </c>
      <c r="AB287" s="429">
        <f t="shared" si="115"/>
        <v>4.0583448577087601E-2</v>
      </c>
      <c r="AC287" s="454">
        <f t="shared" si="116"/>
        <v>102.41964736013509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30.508065122000001</v>
      </c>
      <c r="V288" s="475">
        <f t="shared" si="109"/>
        <v>34.051871519999999</v>
      </c>
      <c r="W288" s="460">
        <f t="shared" si="110"/>
        <v>72.904630281999999</v>
      </c>
      <c r="X288" s="476">
        <f t="shared" si="111"/>
        <v>95.952762751999998</v>
      </c>
      <c r="Y288" s="476">
        <f t="shared" si="112"/>
        <v>30.609151278000002</v>
      </c>
      <c r="Z288" s="478">
        <f t="shared" si="113"/>
        <v>0.40362216000000001</v>
      </c>
      <c r="AA288" s="465">
        <f t="shared" si="114"/>
        <v>264.43010311400002</v>
      </c>
      <c r="AB288" s="429">
        <f t="shared" si="115"/>
        <v>4.9177999463269485E-2</v>
      </c>
      <c r="AC288" s="454">
        <f t="shared" si="116"/>
        <v>100.42798290544788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72.189047146000007</v>
      </c>
      <c r="V289" s="475">
        <f t="shared" si="109"/>
        <v>88.832566079999992</v>
      </c>
      <c r="W289" s="460">
        <f t="shared" si="110"/>
        <v>185.930496807</v>
      </c>
      <c r="X289" s="476">
        <f t="shared" si="111"/>
        <v>294.16003360799999</v>
      </c>
      <c r="Y289" s="476">
        <f t="shared" si="112"/>
        <v>108.59904003600001</v>
      </c>
      <c r="Z289" s="478">
        <f t="shared" si="113"/>
        <v>0.723770688</v>
      </c>
      <c r="AA289" s="465">
        <f t="shared" si="114"/>
        <v>750.43495436499995</v>
      </c>
      <c r="AB289" s="429">
        <f t="shared" si="115"/>
        <v>0.13956387471917425</v>
      </c>
      <c r="AC289" s="454">
        <f t="shared" si="116"/>
        <v>93.901277611082293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103.227262504</v>
      </c>
      <c r="V290" s="475">
        <f t="shared" si="109"/>
        <v>116.85191615999999</v>
      </c>
      <c r="W290" s="460">
        <f t="shared" si="110"/>
        <v>242.10758381700001</v>
      </c>
      <c r="X290" s="476">
        <f t="shared" si="111"/>
        <v>323.52280536800004</v>
      </c>
      <c r="Y290" s="476">
        <f t="shared" si="112"/>
        <v>115.942264356</v>
      </c>
      <c r="Z290" s="478">
        <f t="shared" si="113"/>
        <v>4.4230895520000004</v>
      </c>
      <c r="AA290" s="465">
        <f t="shared" si="114"/>
        <v>906.07492175699997</v>
      </c>
      <c r="AB290" s="429">
        <f t="shared" si="115"/>
        <v>0.16850937730277105</v>
      </c>
      <c r="AC290" s="454">
        <f t="shared" si="116"/>
        <v>96.820609884657699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407.25444405600001</v>
      </c>
      <c r="V291" s="475">
        <f t="shared" si="109"/>
        <v>444.19245767999996</v>
      </c>
      <c r="W291" s="460">
        <f t="shared" si="110"/>
        <v>949.76985200900003</v>
      </c>
      <c r="X291" s="476">
        <f t="shared" si="111"/>
        <v>1078.4118792019999</v>
      </c>
      <c r="Y291" s="476">
        <f t="shared" si="112"/>
        <v>339.97642064399997</v>
      </c>
      <c r="Z291" s="478">
        <f t="shared" si="113"/>
        <v>18.237762264000001</v>
      </c>
      <c r="AA291" s="465">
        <f t="shared" si="114"/>
        <v>3237.842815855</v>
      </c>
      <c r="AB291" s="429">
        <f t="shared" si="115"/>
        <v>0.602165299582481</v>
      </c>
      <c r="AC291" s="454">
        <f t="shared" si="116"/>
        <v>102.2810872998182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600.00333680999995</v>
      </c>
      <c r="V294" s="475">
        <f t="shared" si="109"/>
        <v>670.96779984</v>
      </c>
      <c r="W294" s="460">
        <f t="shared" si="110"/>
        <v>1416.418291365</v>
      </c>
      <c r="X294" s="476">
        <f t="shared" si="111"/>
        <v>1770.7315637479999</v>
      </c>
      <c r="Y294" s="476">
        <f t="shared" si="112"/>
        <v>589.50595681200002</v>
      </c>
      <c r="Z294" s="478">
        <f t="shared" si="113"/>
        <v>21.690966527999997</v>
      </c>
      <c r="AA294" s="465">
        <f t="shared" si="114"/>
        <v>5069.3179151029999</v>
      </c>
      <c r="AB294" s="429">
        <f t="shared" si="115"/>
        <v>0.94277811327933791</v>
      </c>
      <c r="AC294" s="454">
        <f t="shared" si="116"/>
        <v>99.730918088678067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545.02300162199992</v>
      </c>
      <c r="V295" s="475">
        <f t="shared" si="109"/>
        <v>619.13170367999999</v>
      </c>
      <c r="W295" s="460">
        <f t="shared" si="110"/>
        <v>1309.6122252509999</v>
      </c>
      <c r="X295" s="476">
        <f t="shared" si="111"/>
        <v>1631.7102010159999</v>
      </c>
      <c r="Y295" s="476">
        <f t="shared" si="112"/>
        <v>549.39872707200004</v>
      </c>
      <c r="Z295" s="478">
        <f t="shared" si="113"/>
        <v>20.268870984000003</v>
      </c>
      <c r="AA295" s="465">
        <f t="shared" si="114"/>
        <v>4675.1447296249999</v>
      </c>
      <c r="AB295" s="429">
        <f t="shared" si="115"/>
        <v>0.86947084426724941</v>
      </c>
      <c r="AC295" s="454">
        <f t="shared" si="116"/>
        <v>99.471121688492829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286.187590516</v>
      </c>
      <c r="V298" s="475">
        <f t="shared" si="109"/>
        <v>342.63461808</v>
      </c>
      <c r="W298" s="460">
        <f t="shared" si="110"/>
        <v>731.75567030499997</v>
      </c>
      <c r="X298" s="476">
        <f t="shared" si="111"/>
        <v>967.22739784999999</v>
      </c>
      <c r="Y298" s="476">
        <f t="shared" si="112"/>
        <v>352.52180643000003</v>
      </c>
      <c r="Z298" s="478">
        <f t="shared" si="113"/>
        <v>10.513692215999999</v>
      </c>
      <c r="AA298" s="465">
        <f t="shared" si="114"/>
        <v>2690.840775397</v>
      </c>
      <c r="AB298" s="429">
        <f t="shared" si="115"/>
        <v>0.50043533111344618</v>
      </c>
      <c r="AC298" s="454">
        <f t="shared" si="116"/>
        <v>96.555768606815704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155.94773917399999</v>
      </c>
      <c r="V299" s="475">
        <f t="shared" si="109"/>
        <v>196.49022480000002</v>
      </c>
      <c r="W299" s="460">
        <f t="shared" si="110"/>
        <v>431.88916487199998</v>
      </c>
      <c r="X299" s="476">
        <f t="shared" si="111"/>
        <v>533.62815195199994</v>
      </c>
      <c r="Y299" s="476">
        <f t="shared" si="112"/>
        <v>191.53129356599999</v>
      </c>
      <c r="Z299" s="478">
        <f t="shared" si="113"/>
        <v>7.6652210400000005</v>
      </c>
      <c r="AA299" s="465">
        <f t="shared" si="114"/>
        <v>1517.1517954039998</v>
      </c>
      <c r="AB299" s="429">
        <f t="shared" si="115"/>
        <v>0.28215581093620973</v>
      </c>
      <c r="AC299" s="454">
        <f t="shared" si="116"/>
        <v>97.575619956817903</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76.183155326000005</v>
      </c>
      <c r="V302" s="475">
        <f t="shared" si="109"/>
        <v>85.317286319999994</v>
      </c>
      <c r="W302" s="460">
        <f t="shared" si="110"/>
        <v>189.589550073</v>
      </c>
      <c r="X302" s="476">
        <f t="shared" si="111"/>
        <v>189.82999320600001</v>
      </c>
      <c r="Y302" s="476">
        <f t="shared" si="112"/>
        <v>77.748070302000002</v>
      </c>
      <c r="Z302" s="478">
        <f t="shared" si="113"/>
        <v>7.8821424479999997</v>
      </c>
      <c r="AA302" s="465">
        <f t="shared" si="114"/>
        <v>626.55019767499994</v>
      </c>
      <c r="AB302" s="429">
        <f t="shared" si="115"/>
        <v>0.11652412082480935</v>
      </c>
      <c r="AC302" s="454">
        <f t="shared" si="116"/>
        <v>96.809511164594568</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137.94471788999999</v>
      </c>
      <c r="V303" s="475">
        <f t="shared" si="109"/>
        <v>137.88337104000001</v>
      </c>
      <c r="W303" s="460">
        <f t="shared" si="110"/>
        <v>309.53137716599997</v>
      </c>
      <c r="X303" s="476">
        <f t="shared" si="111"/>
        <v>335.30367378200003</v>
      </c>
      <c r="Y303" s="476">
        <f t="shared" si="112"/>
        <v>126.934566084</v>
      </c>
      <c r="Z303" s="478">
        <f t="shared" si="113"/>
        <v>8.5663498559999987</v>
      </c>
      <c r="AA303" s="465">
        <f t="shared" si="114"/>
        <v>1056.164055818</v>
      </c>
      <c r="AB303" s="429">
        <f t="shared" si="115"/>
        <v>0.19642255083094662</v>
      </c>
      <c r="AC303" s="454">
        <f t="shared" si="116"/>
        <v>98.474991681374306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456.83096534199996</v>
      </c>
      <c r="V304" s="475">
        <f t="shared" si="109"/>
        <v>513.65744640000003</v>
      </c>
      <c r="W304" s="460">
        <f t="shared" si="110"/>
        <v>1076.487193298</v>
      </c>
      <c r="X304" s="476">
        <f t="shared" si="111"/>
        <v>1325.83349703</v>
      </c>
      <c r="Y304" s="476">
        <f t="shared" si="112"/>
        <v>440.88930815999998</v>
      </c>
      <c r="Z304" s="478">
        <f t="shared" si="113"/>
        <v>17.121914879999999</v>
      </c>
      <c r="AA304" s="465">
        <f t="shared" si="114"/>
        <v>3830.8203251099999</v>
      </c>
      <c r="AB304" s="429">
        <f t="shared" si="115"/>
        <v>0.71244566209968385</v>
      </c>
      <c r="AC304" s="454">
        <f t="shared" si="116"/>
        <v>99.982493264580498</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148.47239836400001</v>
      </c>
      <c r="V305" s="475">
        <f t="shared" si="109"/>
        <v>156.71698487999998</v>
      </c>
      <c r="W305" s="460">
        <f t="shared" si="110"/>
        <v>346.35898503800001</v>
      </c>
      <c r="X305" s="476">
        <f t="shared" si="111"/>
        <v>386.848259756</v>
      </c>
      <c r="Y305" s="476">
        <f t="shared" si="112"/>
        <v>142.037062212</v>
      </c>
      <c r="Z305" s="478">
        <f t="shared" si="113"/>
        <v>9.3786933360000013</v>
      </c>
      <c r="AA305" s="465">
        <f t="shared" si="114"/>
        <v>1189.8123835859999</v>
      </c>
      <c r="AB305" s="429">
        <f t="shared" si="115"/>
        <v>0.221278107417891</v>
      </c>
      <c r="AC305" s="454">
        <f t="shared" si="116"/>
        <v>98.594290992224416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215.975317582</v>
      </c>
      <c r="V306" s="475">
        <f t="shared" si="109"/>
        <v>239.11188335999998</v>
      </c>
      <c r="W306" s="460">
        <f t="shared" si="110"/>
        <v>547.77385560699997</v>
      </c>
      <c r="X306" s="476">
        <f t="shared" si="111"/>
        <v>651.38897524399999</v>
      </c>
      <c r="Y306" s="476">
        <f t="shared" si="112"/>
        <v>243.977929074</v>
      </c>
      <c r="Z306" s="478">
        <f t="shared" si="113"/>
        <v>12.705919295999999</v>
      </c>
      <c r="AA306" s="465">
        <f t="shared" si="114"/>
        <v>1910.9338801629999</v>
      </c>
      <c r="AB306" s="429">
        <f t="shared" si="115"/>
        <v>0.35539034408833919</v>
      </c>
      <c r="AC306" s="454">
        <f t="shared" si="116"/>
        <v>97.045053102042743</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422.13182405599997</v>
      </c>
      <c r="V307" s="475">
        <f t="shared" si="109"/>
        <v>443.82967487999997</v>
      </c>
      <c r="W307" s="460">
        <f t="shared" si="110"/>
        <v>996.89620143299999</v>
      </c>
      <c r="X307" s="476">
        <f t="shared" si="111"/>
        <v>1247.2537659120001</v>
      </c>
      <c r="Y307" s="476">
        <f t="shared" si="112"/>
        <v>431.256223272</v>
      </c>
      <c r="Z307" s="478">
        <f t="shared" si="113"/>
        <v>18.44120736</v>
      </c>
      <c r="AA307" s="465">
        <f t="shared" si="114"/>
        <v>3559.8088969130004</v>
      </c>
      <c r="AB307" s="429">
        <f t="shared" si="115"/>
        <v>0.66204368549618753</v>
      </c>
      <c r="AC307" s="454">
        <f t="shared" si="116"/>
        <v>98.555052034458825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548.12963371000001</v>
      </c>
      <c r="V308" s="475">
        <f t="shared" si="109"/>
        <v>612.57014856000001</v>
      </c>
      <c r="W308" s="460">
        <f t="shared" si="110"/>
        <v>1291.715753317</v>
      </c>
      <c r="X308" s="476">
        <f t="shared" si="111"/>
        <v>1621.6713304259999</v>
      </c>
      <c r="Y308" s="476">
        <f t="shared" si="112"/>
        <v>551.80424572200002</v>
      </c>
      <c r="Z308" s="478">
        <f t="shared" si="113"/>
        <v>21.316395096000001</v>
      </c>
      <c r="AA308" s="465">
        <f t="shared" si="114"/>
        <v>4647.2075068309996</v>
      </c>
      <c r="AB308" s="429">
        <f t="shared" si="115"/>
        <v>0.86427515470169236</v>
      </c>
      <c r="AC308" s="454">
        <f t="shared" si="116"/>
        <v>99.097132849924691</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88.318373207999997</v>
      </c>
      <c r="V310" s="475">
        <f t="shared" si="109"/>
        <v>90.6213348</v>
      </c>
      <c r="W310" s="460">
        <f t="shared" si="110"/>
        <v>231.023089451</v>
      </c>
      <c r="X310" s="476">
        <f t="shared" si="111"/>
        <v>262.450937028</v>
      </c>
      <c r="Y310" s="476">
        <f t="shared" si="112"/>
        <v>100.82026476600001</v>
      </c>
      <c r="Z310" s="478">
        <f t="shared" si="113"/>
        <v>6.7118322959999999</v>
      </c>
      <c r="AA310" s="465">
        <f t="shared" si="114"/>
        <v>779.9458315490001</v>
      </c>
      <c r="AB310" s="429">
        <f t="shared" si="115"/>
        <v>0.14505222829626188</v>
      </c>
      <c r="AC310" s="454">
        <f t="shared" si="116"/>
        <v>96.587141705486829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185.129984904</v>
      </c>
      <c r="V311" s="475">
        <f t="shared" si="109"/>
        <v>222.90645384000001</v>
      </c>
      <c r="W311" s="460">
        <f t="shared" si="110"/>
        <v>477.86357404500001</v>
      </c>
      <c r="X311" s="476">
        <f t="shared" si="111"/>
        <v>558.50539922799999</v>
      </c>
      <c r="Y311" s="476">
        <f t="shared" si="112"/>
        <v>203.42779480199999</v>
      </c>
      <c r="Z311" s="478">
        <f t="shared" si="113"/>
        <v>10.720968096</v>
      </c>
      <c r="AA311" s="465">
        <f t="shared" si="114"/>
        <v>1658.5541749149997</v>
      </c>
      <c r="AB311" s="429">
        <f t="shared" si="115"/>
        <v>0.30845344521387386</v>
      </c>
      <c r="AC311" s="454">
        <f t="shared" si="116"/>
        <v>98.09167776563244</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121.641630748</v>
      </c>
      <c r="V312" s="475">
        <f t="shared" si="109"/>
        <v>152.37728352000002</v>
      </c>
      <c r="W312" s="460">
        <f t="shared" si="110"/>
        <v>355.87244245299996</v>
      </c>
      <c r="X312" s="476">
        <f t="shared" si="111"/>
        <v>442.54899544799997</v>
      </c>
      <c r="Y312" s="476">
        <f t="shared" si="112"/>
        <v>173.46691625399998</v>
      </c>
      <c r="Z312" s="478">
        <f t="shared" si="113"/>
        <v>9.8353960800000007</v>
      </c>
      <c r="AA312" s="465">
        <f t="shared" si="114"/>
        <v>1255.7426645029998</v>
      </c>
      <c r="AB312" s="429">
        <f t="shared" si="115"/>
        <v>0.23353964376101913</v>
      </c>
      <c r="AC312" s="454">
        <f t="shared" si="116"/>
        <v>94.569829644881665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126.377202224</v>
      </c>
      <c r="V313" s="475">
        <f t="shared" si="109"/>
        <v>137.53193759999999</v>
      </c>
      <c r="W313" s="460">
        <f t="shared" si="110"/>
        <v>320.92717704299997</v>
      </c>
      <c r="X313" s="476">
        <f t="shared" si="111"/>
        <v>361.11175161599999</v>
      </c>
      <c r="Y313" s="476">
        <f t="shared" si="112"/>
        <v>137.51649171</v>
      </c>
      <c r="Z313" s="478">
        <f t="shared" si="113"/>
        <v>8.9146859040000006</v>
      </c>
      <c r="AA313" s="465">
        <f t="shared" si="114"/>
        <v>1092.3792460970001</v>
      </c>
      <c r="AB313" s="429">
        <f t="shared" si="115"/>
        <v>0.20315775452798959</v>
      </c>
      <c r="AC313" s="454">
        <f t="shared" si="116"/>
        <v>97.262638497218802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272.47818109999997</v>
      </c>
      <c r="V314" s="475">
        <f t="shared" si="109"/>
        <v>302.00267159999999</v>
      </c>
      <c r="W314" s="460">
        <f t="shared" si="110"/>
        <v>670.540715449</v>
      </c>
      <c r="X314" s="476">
        <f t="shared" si="111"/>
        <v>792.27446251799995</v>
      </c>
      <c r="Y314" s="476">
        <f t="shared" si="112"/>
        <v>291.23549606400002</v>
      </c>
      <c r="Z314" s="478">
        <f t="shared" si="113"/>
        <v>12.395923128</v>
      </c>
      <c r="AA314" s="465">
        <f t="shared" si="114"/>
        <v>2340.9274498589998</v>
      </c>
      <c r="AB314" s="429">
        <f t="shared" si="115"/>
        <v>0.43535939182797095</v>
      </c>
      <c r="AC314" s="454">
        <f t="shared" si="116"/>
        <v>98.025645198504378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191.681506308</v>
      </c>
      <c r="V315" s="475">
        <f t="shared" si="109"/>
        <v>221.03066808</v>
      </c>
      <c r="W315" s="460">
        <f t="shared" si="110"/>
        <v>519.53358734200003</v>
      </c>
      <c r="X315" s="476">
        <f t="shared" si="111"/>
        <v>640.97871385799999</v>
      </c>
      <c r="Y315" s="476">
        <f t="shared" si="112"/>
        <v>225.973789458</v>
      </c>
      <c r="Z315" s="478">
        <f t="shared" si="113"/>
        <v>11.733641304000001</v>
      </c>
      <c r="AA315" s="465">
        <f t="shared" si="114"/>
        <v>1810.9319063500002</v>
      </c>
      <c r="AB315" s="429">
        <f t="shared" si="115"/>
        <v>0.33679224592709694</v>
      </c>
      <c r="AC315" s="454">
        <f t="shared" si="116"/>
        <v>97.640388477621443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242.37436339800001</v>
      </c>
      <c r="V316" s="475">
        <f t="shared" si="109"/>
        <v>259.0888392</v>
      </c>
      <c r="W316" s="460">
        <f t="shared" si="110"/>
        <v>566.49847829299995</v>
      </c>
      <c r="X316" s="476">
        <f t="shared" si="111"/>
        <v>681.90064941599996</v>
      </c>
      <c r="Y316" s="476">
        <f t="shared" si="112"/>
        <v>234.29190197999998</v>
      </c>
      <c r="Z316" s="478">
        <f t="shared" si="113"/>
        <v>12.275951328000001</v>
      </c>
      <c r="AA316" s="465">
        <f t="shared" si="114"/>
        <v>1996.4301836149998</v>
      </c>
      <c r="AB316" s="429">
        <f t="shared" si="115"/>
        <v>0.37129071668495439</v>
      </c>
      <c r="AC316" s="454">
        <f t="shared" si="116"/>
        <v>99.203611365516466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185.00179137199999</v>
      </c>
      <c r="V317" s="475">
        <f t="shared" si="109"/>
        <v>185.03383463999998</v>
      </c>
      <c r="W317" s="460">
        <f t="shared" si="110"/>
        <v>426.29836666999995</v>
      </c>
      <c r="X317" s="476">
        <f t="shared" si="111"/>
        <v>476.58814669200001</v>
      </c>
      <c r="Y317" s="476">
        <f t="shared" si="112"/>
        <v>174.81910457999999</v>
      </c>
      <c r="Z317" s="478">
        <f t="shared" si="113"/>
        <v>11.315488439999999</v>
      </c>
      <c r="AA317" s="465">
        <f t="shared" si="114"/>
        <v>1459.0567323939999</v>
      </c>
      <c r="AB317" s="429">
        <f t="shared" si="115"/>
        <v>0.27135144734870742</v>
      </c>
      <c r="AC317" s="454">
        <f t="shared" si="116"/>
        <v>98.603945777695429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128.193112746</v>
      </c>
      <c r="V318" s="475">
        <f t="shared" si="109"/>
        <v>123.33839328000001</v>
      </c>
      <c r="W318" s="460">
        <f t="shared" si="110"/>
        <v>303.27599347099999</v>
      </c>
      <c r="X318" s="476">
        <f t="shared" si="111"/>
        <v>318.06633539799998</v>
      </c>
      <c r="Y318" s="476">
        <f t="shared" si="112"/>
        <v>125.18153245200001</v>
      </c>
      <c r="Z318" s="478">
        <f t="shared" si="113"/>
        <v>9.6603694560000015</v>
      </c>
      <c r="AA318" s="465">
        <f t="shared" si="114"/>
        <v>1007.715736803</v>
      </c>
      <c r="AB318" s="429">
        <f t="shared" si="115"/>
        <v>0.18741226274930259</v>
      </c>
      <c r="AC318" s="454">
        <f t="shared" si="116"/>
        <v>97.551595557019311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247.92794594</v>
      </c>
      <c r="V319" s="475">
        <f t="shared" si="109"/>
        <v>267.86968560000003</v>
      </c>
      <c r="W319" s="460">
        <f t="shared" si="110"/>
        <v>666.29098449100002</v>
      </c>
      <c r="X319" s="476">
        <f t="shared" si="111"/>
        <v>826.75187456399999</v>
      </c>
      <c r="Y319" s="476">
        <f t="shared" si="112"/>
        <v>295.66959600600001</v>
      </c>
      <c r="Z319" s="478">
        <f t="shared" si="113"/>
        <v>12.149923895999999</v>
      </c>
      <c r="AA319" s="465">
        <f t="shared" si="114"/>
        <v>2316.6600104970003</v>
      </c>
      <c r="AB319" s="429">
        <f t="shared" si="115"/>
        <v>0.43084619871619867</v>
      </c>
      <c r="AC319" s="454">
        <f t="shared" si="116"/>
        <v>97.428220701104095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273.701413108</v>
      </c>
      <c r="V320" s="475">
        <f t="shared" si="109"/>
        <v>305.33684904</v>
      </c>
      <c r="W320" s="460">
        <f t="shared" si="110"/>
        <v>678.50478547500006</v>
      </c>
      <c r="X320" s="476">
        <f t="shared" si="111"/>
        <v>812.48252507799998</v>
      </c>
      <c r="Y320" s="476">
        <f t="shared" si="112"/>
        <v>296.72641493999998</v>
      </c>
      <c r="Z320" s="478">
        <f t="shared" si="113"/>
        <v>11.967160224000001</v>
      </c>
      <c r="AA320" s="465">
        <f t="shared" si="114"/>
        <v>2378.7191478649997</v>
      </c>
      <c r="AB320" s="429">
        <f t="shared" si="115"/>
        <v>0.44238779019248647</v>
      </c>
      <c r="AC320" s="454">
        <f t="shared" si="116"/>
        <v>97.98135448843982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156.320324196</v>
      </c>
      <c r="V321" s="475">
        <f t="shared" si="109"/>
        <v>164.7984744</v>
      </c>
      <c r="W321" s="460">
        <f t="shared" si="110"/>
        <v>373.54829410799999</v>
      </c>
      <c r="X321" s="476">
        <f t="shared" si="111"/>
        <v>436.245213068</v>
      </c>
      <c r="Y321" s="476">
        <f t="shared" si="112"/>
        <v>163.91102265599997</v>
      </c>
      <c r="Z321" s="478">
        <f t="shared" si="113"/>
        <v>11.3773482</v>
      </c>
      <c r="AA321" s="465">
        <f t="shared" si="114"/>
        <v>1306.2006766279997</v>
      </c>
      <c r="AB321" s="429">
        <f t="shared" si="115"/>
        <v>0.24292368916273008</v>
      </c>
      <c r="AC321" s="454">
        <f t="shared" si="116"/>
        <v>96.998521830757639</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141.27433432000001</v>
      </c>
      <c r="V322" s="475">
        <f t="shared" si="109"/>
        <v>168.05091816000001</v>
      </c>
      <c r="W322" s="460">
        <f t="shared" si="110"/>
        <v>367.61105619699998</v>
      </c>
      <c r="X322" s="476">
        <f t="shared" si="111"/>
        <v>398.51693708400001</v>
      </c>
      <c r="Y322" s="476">
        <f t="shared" si="112"/>
        <v>157.835139588</v>
      </c>
      <c r="Z322" s="478">
        <f t="shared" si="113"/>
        <v>11.158900488</v>
      </c>
      <c r="AA322" s="465">
        <f t="shared" si="114"/>
        <v>1244.4472858369998</v>
      </c>
      <c r="AB322" s="429">
        <f t="shared" si="115"/>
        <v>0.23143895961260921</v>
      </c>
      <c r="AC322" s="454">
        <f t="shared" si="116"/>
        <v>96.875861192549294</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180.64241089000001</v>
      </c>
      <c r="V323" s="475">
        <f t="shared" si="109"/>
        <v>192.82083624000001</v>
      </c>
      <c r="W323" s="460">
        <f t="shared" si="110"/>
        <v>474.59849880299998</v>
      </c>
      <c r="X323" s="476">
        <f t="shared" si="111"/>
        <v>596.32393938600001</v>
      </c>
      <c r="Y323" s="476">
        <f t="shared" si="112"/>
        <v>212.46842842800001</v>
      </c>
      <c r="Z323" s="478">
        <f t="shared" si="113"/>
        <v>11.193344256</v>
      </c>
      <c r="AA323" s="465">
        <f t="shared" si="114"/>
        <v>1668.047458003</v>
      </c>
      <c r="AB323" s="429">
        <f t="shared" si="115"/>
        <v>0.31021898047294028</v>
      </c>
      <c r="AC323" s="454">
        <f t="shared" si="116"/>
        <v>97.039234876504992</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120.582728866</v>
      </c>
      <c r="V324" s="475">
        <f t="shared" si="109"/>
        <v>117.81831095999999</v>
      </c>
      <c r="W324" s="460">
        <f t="shared" si="110"/>
        <v>295.94197301899999</v>
      </c>
      <c r="X324" s="476">
        <f t="shared" si="111"/>
        <v>316.786132194</v>
      </c>
      <c r="Y324" s="476">
        <f t="shared" si="112"/>
        <v>130.80627737400002</v>
      </c>
      <c r="Z324" s="478">
        <f t="shared" si="113"/>
        <v>8.675169168</v>
      </c>
      <c r="AA324" s="465">
        <f t="shared" si="114"/>
        <v>990.61059158099999</v>
      </c>
      <c r="AB324" s="429">
        <f t="shared" si="115"/>
        <v>0.18423109384061745</v>
      </c>
      <c r="AC324" s="454">
        <f t="shared" si="116"/>
        <v>96.121109992830142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139.66015732400001</v>
      </c>
      <c r="V326" s="529">
        <f t="shared" si="109"/>
        <v>145.88739215999999</v>
      </c>
      <c r="W326" s="530">
        <f t="shared" si="110"/>
        <v>340.64945030600001</v>
      </c>
      <c r="X326" s="529">
        <f t="shared" si="111"/>
        <v>423.40986612399996</v>
      </c>
      <c r="Y326" s="529">
        <f t="shared" si="112"/>
        <v>153.323957742</v>
      </c>
      <c r="Z326" s="530">
        <f t="shared" si="113"/>
        <v>8.4793235520000003</v>
      </c>
      <c r="AA326" s="531">
        <f t="shared" si="114"/>
        <v>1211.4101472080001</v>
      </c>
      <c r="AB326" s="532">
        <f t="shared" si="115"/>
        <v>0.2252948014149154</v>
      </c>
      <c r="AC326" s="533">
        <f t="shared" si="116"/>
        <v>97.051752916661869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227.64847685799998</v>
      </c>
      <c r="V327" s="475">
        <f t="shared" si="109"/>
        <v>263.35129103999998</v>
      </c>
      <c r="W327" s="460">
        <f t="shared" si="110"/>
        <v>537.184865855</v>
      </c>
      <c r="X327" s="476">
        <f t="shared" si="111"/>
        <v>676.94473345799997</v>
      </c>
      <c r="Y327" s="476">
        <f t="shared" si="112"/>
        <v>229.46031803400001</v>
      </c>
      <c r="Z327" s="478">
        <f t="shared" si="113"/>
        <v>11.283737664</v>
      </c>
      <c r="AA327" s="465">
        <f t="shared" si="114"/>
        <v>1945.8734229090001</v>
      </c>
      <c r="AB327" s="429">
        <f t="shared" si="115"/>
        <v>0.36188830628770691</v>
      </c>
      <c r="AC327" s="454">
        <f t="shared" si="116"/>
        <v>98.881125034364743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112.89134110800001</v>
      </c>
      <c r="V328" s="475">
        <f t="shared" si="109"/>
        <v>136.52267688000001</v>
      </c>
      <c r="W328" s="460">
        <f t="shared" si="110"/>
        <v>293.89477681299996</v>
      </c>
      <c r="X328" s="476">
        <f t="shared" si="111"/>
        <v>354.82173127800002</v>
      </c>
      <c r="Y328" s="476">
        <f t="shared" si="112"/>
        <v>121.62433001399999</v>
      </c>
      <c r="Z328" s="478">
        <f t="shared" si="113"/>
        <v>8.2552928160000008</v>
      </c>
      <c r="AA328" s="465">
        <f t="shared" si="114"/>
        <v>1028.010148909</v>
      </c>
      <c r="AB328" s="429">
        <f t="shared" si="115"/>
        <v>0.19118656293639577</v>
      </c>
      <c r="AC328" s="454">
        <f t="shared" si="116"/>
        <v>98.51631009780391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166.14828976999999</v>
      </c>
      <c r="V329" s="475">
        <f t="shared" ref="V329:V392" si="130">IFERROR(V$5*I329,"")</f>
        <v>201.7223352</v>
      </c>
      <c r="W329" s="460">
        <f t="shared" ref="W329:W392" si="131">IFERROR(W$5*K329,"")</f>
        <v>424.127414117</v>
      </c>
      <c r="X329" s="476">
        <f t="shared" ref="X329:X392" si="132">IFERROR(X$5*M329,"")</f>
        <v>504.94392464599997</v>
      </c>
      <c r="Y329" s="476">
        <f t="shared" ref="Y329:Y392" si="133">IFERROR(Y$5*O329,"")</f>
        <v>174.89667903</v>
      </c>
      <c r="Z329" s="478">
        <f t="shared" ref="Z329:Z392" si="134">IFERROR(Z$5*Q329,"")</f>
        <v>9.499710984</v>
      </c>
      <c r="AA329" s="465">
        <f t="shared" ref="AA329:AA392" si="135">IFERROR(SUM(U329:Z329),"")</f>
        <v>1481.3383537470002</v>
      </c>
      <c r="AB329" s="429">
        <f t="shared" ref="AB329:AB392" si="136">IF(OR(AA329="", AA329=0), "", AA329/$AA$5)</f>
        <v>0.27549532336749122</v>
      </c>
      <c r="AC329" s="454">
        <f t="shared" ref="AC329:AC392" si="137">IF(OR(AB329="", AB329=0), "", IF(AN329&gt;0, AB329/AN329*100, ""))</f>
        <v>98.982225642923666</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341.53563148799998</v>
      </c>
      <c r="V330" s="475">
        <f t="shared" si="130"/>
        <v>368.91493272000002</v>
      </c>
      <c r="W330" s="460">
        <f t="shared" si="131"/>
        <v>785.87613180999995</v>
      </c>
      <c r="X330" s="476">
        <f t="shared" si="132"/>
        <v>976.25446694999994</v>
      </c>
      <c r="Y330" s="476">
        <f t="shared" si="133"/>
        <v>330.45541129200001</v>
      </c>
      <c r="Z330" s="478">
        <f t="shared" si="134"/>
        <v>14.615869224000001</v>
      </c>
      <c r="AA330" s="465">
        <f t="shared" si="135"/>
        <v>2817.6524434839998</v>
      </c>
      <c r="AB330" s="429">
        <f t="shared" si="136"/>
        <v>0.52401942411828151</v>
      </c>
      <c r="AC330" s="454">
        <f t="shared" si="137"/>
        <v>99.303155331262914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276.63919694600003</v>
      </c>
      <c r="V331" s="475">
        <f t="shared" si="130"/>
        <v>330.00618672000002</v>
      </c>
      <c r="W331" s="460">
        <f t="shared" si="131"/>
        <v>761.65273135599989</v>
      </c>
      <c r="X331" s="476">
        <f t="shared" si="132"/>
        <v>941.07324869599995</v>
      </c>
      <c r="Y331" s="476">
        <f t="shared" si="133"/>
        <v>336.45884992800001</v>
      </c>
      <c r="Z331" s="478">
        <f t="shared" si="134"/>
        <v>14.518713768000001</v>
      </c>
      <c r="AA331" s="465">
        <f t="shared" si="135"/>
        <v>2660.3489274139997</v>
      </c>
      <c r="AB331" s="429">
        <f t="shared" si="136"/>
        <v>0.49476453922521846</v>
      </c>
      <c r="AC331" s="454">
        <f t="shared" si="137"/>
        <v>97.512311649395627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310.14585840799998</v>
      </c>
      <c r="V332" s="475">
        <f t="shared" si="130"/>
        <v>342.95061888000004</v>
      </c>
      <c r="W332" s="460">
        <f t="shared" si="131"/>
        <v>721.87296775000004</v>
      </c>
      <c r="X332" s="476">
        <f t="shared" si="132"/>
        <v>870.29403700399996</v>
      </c>
      <c r="Y332" s="476">
        <f t="shared" si="133"/>
        <v>298.28871399600001</v>
      </c>
      <c r="Z332" s="478">
        <f t="shared" si="134"/>
        <v>15.070974696</v>
      </c>
      <c r="AA332" s="465">
        <f t="shared" si="135"/>
        <v>2558.6231707339998</v>
      </c>
      <c r="AB332" s="429">
        <f t="shared" si="136"/>
        <v>0.47584585656202338</v>
      </c>
      <c r="AC332" s="454">
        <f t="shared" si="137"/>
        <v>99.357786879678414</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234.412361718</v>
      </c>
      <c r="V333" s="475">
        <f t="shared" si="130"/>
        <v>255.64482576</v>
      </c>
      <c r="W333" s="460">
        <f t="shared" si="131"/>
        <v>535.07882280600006</v>
      </c>
      <c r="X333" s="476">
        <f t="shared" si="132"/>
        <v>613.44245423999996</v>
      </c>
      <c r="Y333" s="476">
        <f t="shared" si="133"/>
        <v>219.42847544400001</v>
      </c>
      <c r="Z333" s="478">
        <f t="shared" si="134"/>
        <v>12.023576519999999</v>
      </c>
      <c r="AA333" s="465">
        <f t="shared" si="135"/>
        <v>1870.0305164880001</v>
      </c>
      <c r="AB333" s="429">
        <f t="shared" si="136"/>
        <v>0.3477832465106937</v>
      </c>
      <c r="AC333" s="454">
        <f t="shared" si="137"/>
        <v>99.203801488194543</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186.95470298999999</v>
      </c>
      <c r="V334" s="475">
        <f t="shared" si="130"/>
        <v>195.20806104000002</v>
      </c>
      <c r="W334" s="460">
        <f t="shared" si="131"/>
        <v>436.13117245499996</v>
      </c>
      <c r="X334" s="476">
        <f t="shared" si="132"/>
        <v>518.42325173799998</v>
      </c>
      <c r="Y334" s="476">
        <f t="shared" si="133"/>
        <v>180.087054618</v>
      </c>
      <c r="Z334" s="478">
        <f t="shared" si="134"/>
        <v>9.1597148640000015</v>
      </c>
      <c r="AA334" s="465">
        <f t="shared" si="135"/>
        <v>1525.963957705</v>
      </c>
      <c r="AB334" s="429">
        <f t="shared" si="136"/>
        <v>0.28379467318300167</v>
      </c>
      <c r="AC334" s="454">
        <f t="shared" si="137"/>
        <v>99.183387179593822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338.47989192599999</v>
      </c>
      <c r="V335" s="475">
        <f t="shared" si="130"/>
        <v>392.79630168</v>
      </c>
      <c r="W335" s="460">
        <f t="shared" si="131"/>
        <v>900.64154501199994</v>
      </c>
      <c r="X335" s="476">
        <f t="shared" si="132"/>
        <v>1135.2740467040001</v>
      </c>
      <c r="Y335" s="476">
        <f t="shared" si="133"/>
        <v>403.40621642399998</v>
      </c>
      <c r="Z335" s="478">
        <f t="shared" si="134"/>
        <v>17.026369608000003</v>
      </c>
      <c r="AA335" s="465">
        <f t="shared" si="135"/>
        <v>3187.6243713540002</v>
      </c>
      <c r="AB335" s="429">
        <f t="shared" si="136"/>
        <v>0.59282580832322862</v>
      </c>
      <c r="AC335" s="454">
        <f t="shared" si="137"/>
        <v>97.427729130454793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334.89630124200005</v>
      </c>
      <c r="V336" s="475">
        <f t="shared" si="130"/>
        <v>367.72242840000001</v>
      </c>
      <c r="W336" s="460">
        <f t="shared" si="131"/>
        <v>787.0319345019999</v>
      </c>
      <c r="X336" s="476">
        <f t="shared" si="132"/>
        <v>935.002560786</v>
      </c>
      <c r="Y336" s="476">
        <f t="shared" si="133"/>
        <v>320.380672086</v>
      </c>
      <c r="Z336" s="478">
        <f t="shared" si="134"/>
        <v>13.103726735999999</v>
      </c>
      <c r="AA336" s="465">
        <f t="shared" si="135"/>
        <v>2758.1376237519999</v>
      </c>
      <c r="AB336" s="429">
        <f t="shared" si="136"/>
        <v>0.51295101799367671</v>
      </c>
      <c r="AC336" s="454">
        <f t="shared" si="137"/>
        <v>99.841310613612066</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177.37629884399999</v>
      </c>
      <c r="V337" s="475">
        <f t="shared" si="130"/>
        <v>176.83880184</v>
      </c>
      <c r="W337" s="460">
        <f t="shared" si="131"/>
        <v>404.77461505799999</v>
      </c>
      <c r="X337" s="476">
        <f t="shared" si="132"/>
        <v>477.51933102999999</v>
      </c>
      <c r="Y337" s="476">
        <f t="shared" si="133"/>
        <v>178.345908834</v>
      </c>
      <c r="Z337" s="478">
        <f t="shared" si="134"/>
        <v>11.44233792</v>
      </c>
      <c r="AA337" s="465">
        <f t="shared" si="135"/>
        <v>1426.2972935260002</v>
      </c>
      <c r="AB337" s="429">
        <f t="shared" si="136"/>
        <v>0.26525893500576536</v>
      </c>
      <c r="AC337" s="454">
        <f t="shared" si="137"/>
        <v>97.225437495247874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210.11879979999998</v>
      </c>
      <c r="V338" s="475">
        <f t="shared" si="130"/>
        <v>258.3082296</v>
      </c>
      <c r="W338" s="460">
        <f t="shared" si="131"/>
        <v>565.31241504100001</v>
      </c>
      <c r="X338" s="476">
        <f t="shared" si="132"/>
        <v>688.69343209800002</v>
      </c>
      <c r="Y338" s="476">
        <f t="shared" si="133"/>
        <v>243.65798243999998</v>
      </c>
      <c r="Z338" s="478">
        <f t="shared" si="134"/>
        <v>12.896999303999999</v>
      </c>
      <c r="AA338" s="465">
        <f t="shared" si="135"/>
        <v>1978.9878582830002</v>
      </c>
      <c r="AB338" s="429">
        <f t="shared" si="136"/>
        <v>0.36804683992616705</v>
      </c>
      <c r="AC338" s="454">
        <f t="shared" si="137"/>
        <v>97.892358548914231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275.42137971</v>
      </c>
      <c r="V339" s="475">
        <f t="shared" si="130"/>
        <v>300.79710936000004</v>
      </c>
      <c r="W339" s="460">
        <f t="shared" si="131"/>
        <v>714.33384309100006</v>
      </c>
      <c r="X339" s="476">
        <f t="shared" si="132"/>
        <v>884.89097932200002</v>
      </c>
      <c r="Y339" s="476">
        <f t="shared" si="133"/>
        <v>308.11593246000001</v>
      </c>
      <c r="Z339" s="478">
        <f t="shared" si="134"/>
        <v>14.510876688</v>
      </c>
      <c r="AA339" s="465">
        <f t="shared" si="135"/>
        <v>2498.0701206309996</v>
      </c>
      <c r="AB339" s="429">
        <f t="shared" si="136"/>
        <v>0.46458436314506224</v>
      </c>
      <c r="AC339" s="454">
        <f t="shared" si="137"/>
        <v>98.101638254431791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159.08871714399999</v>
      </c>
      <c r="V340" s="475">
        <f t="shared" si="130"/>
        <v>171.90317447999999</v>
      </c>
      <c r="W340" s="460">
        <f t="shared" si="131"/>
        <v>383.29919142900002</v>
      </c>
      <c r="X340" s="476">
        <f t="shared" si="132"/>
        <v>444.162390518</v>
      </c>
      <c r="Y340" s="476">
        <f t="shared" si="133"/>
        <v>162.82941574200001</v>
      </c>
      <c r="Z340" s="478">
        <f t="shared" si="134"/>
        <v>9.4874317440000002</v>
      </c>
      <c r="AA340" s="465">
        <f t="shared" si="135"/>
        <v>1330.770321057</v>
      </c>
      <c r="AB340" s="429">
        <f t="shared" si="136"/>
        <v>0.24749308556016367</v>
      </c>
      <c r="AC340" s="454">
        <f t="shared" si="137"/>
        <v>98.057892958721041</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388.02632124000002</v>
      </c>
      <c r="V342" s="475">
        <f t="shared" si="130"/>
        <v>432.47515679999998</v>
      </c>
      <c r="W342" s="460">
        <f t="shared" si="131"/>
        <v>904.41057310999997</v>
      </c>
      <c r="X342" s="476">
        <f t="shared" si="132"/>
        <v>1118.4288082800001</v>
      </c>
      <c r="Y342" s="476">
        <f t="shared" si="133"/>
        <v>380.93946852599998</v>
      </c>
      <c r="Z342" s="478">
        <f t="shared" si="134"/>
        <v>11.234525208000001</v>
      </c>
      <c r="AA342" s="465">
        <f t="shared" si="135"/>
        <v>3235.5148531639998</v>
      </c>
      <c r="AB342" s="429">
        <f t="shared" si="136"/>
        <v>0.60173235134164027</v>
      </c>
      <c r="AC342" s="454">
        <f t="shared" si="137"/>
        <v>99.640343163162854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362.42885935600003</v>
      </c>
      <c r="V343" s="475">
        <f t="shared" si="130"/>
        <v>397.28109239999998</v>
      </c>
      <c r="W343" s="460">
        <f t="shared" si="131"/>
        <v>851.40447028999995</v>
      </c>
      <c r="X343" s="476">
        <f t="shared" si="132"/>
        <v>1044.647888732</v>
      </c>
      <c r="Y343" s="476">
        <f t="shared" si="133"/>
        <v>349.08478830600001</v>
      </c>
      <c r="Z343" s="478">
        <f t="shared" si="134"/>
        <v>11.93927388</v>
      </c>
      <c r="AA343" s="465">
        <f t="shared" si="135"/>
        <v>3016.7863729640003</v>
      </c>
      <c r="AB343" s="429">
        <f t="shared" si="136"/>
        <v>0.5610538168056538</v>
      </c>
      <c r="AC343" s="454">
        <f t="shared" si="137"/>
        <v>100.03745882522612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147.32857784399999</v>
      </c>
      <c r="V344" s="475">
        <f t="shared" si="130"/>
        <v>135.45158831999998</v>
      </c>
      <c r="W344" s="460">
        <f t="shared" si="131"/>
        <v>341.65642167800002</v>
      </c>
      <c r="X344" s="476">
        <f t="shared" si="132"/>
        <v>438.90151433800003</v>
      </c>
      <c r="Y344" s="476">
        <f t="shared" si="133"/>
        <v>157.97856317399999</v>
      </c>
      <c r="Z344" s="478">
        <f t="shared" si="134"/>
        <v>5.5121008800000002</v>
      </c>
      <c r="AA344" s="465">
        <f t="shared" si="135"/>
        <v>1226.8287662340001</v>
      </c>
      <c r="AB344" s="429">
        <f t="shared" si="136"/>
        <v>0.22816231471712853</v>
      </c>
      <c r="AC344" s="454">
        <f t="shared" si="137"/>
        <v>97.210433932471346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67.469022952000003</v>
      </c>
      <c r="V345" s="475">
        <f t="shared" si="130"/>
        <v>72.10718928</v>
      </c>
      <c r="W345" s="460">
        <f t="shared" si="131"/>
        <v>162.646267795</v>
      </c>
      <c r="X345" s="476">
        <f t="shared" si="132"/>
        <v>175.49249824400002</v>
      </c>
      <c r="Y345" s="476">
        <f t="shared" si="133"/>
        <v>55.283597262000001</v>
      </c>
      <c r="Z345" s="478">
        <f t="shared" si="134"/>
        <v>3.4479907920000001</v>
      </c>
      <c r="AA345" s="465">
        <f t="shared" si="135"/>
        <v>536.44656632499994</v>
      </c>
      <c r="AB345" s="429">
        <f t="shared" si="136"/>
        <v>9.976688977589733E-2</v>
      </c>
      <c r="AC345" s="454">
        <f t="shared" si="137"/>
        <v>102.84181540544218</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44.816006457999997</v>
      </c>
      <c r="V346" s="475">
        <f t="shared" si="130"/>
        <v>46.169545679999999</v>
      </c>
      <c r="W346" s="460">
        <f t="shared" si="131"/>
        <v>106.792943158</v>
      </c>
      <c r="X346" s="476">
        <f t="shared" si="132"/>
        <v>149.84477584999999</v>
      </c>
      <c r="Y346" s="476">
        <f t="shared" si="133"/>
        <v>55.633305540000002</v>
      </c>
      <c r="Z346" s="478">
        <f t="shared" si="134"/>
        <v>1.9557661199999998</v>
      </c>
      <c r="AA346" s="465">
        <f t="shared" si="135"/>
        <v>405.21234280599998</v>
      </c>
      <c r="AB346" s="429">
        <f t="shared" si="136"/>
        <v>7.5360301805095772E-2</v>
      </c>
      <c r="AC346" s="454">
        <f t="shared" si="137"/>
        <v>94.96360102237405</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49.688320629999993</v>
      </c>
      <c r="V347" s="475">
        <f t="shared" si="130"/>
        <v>52.008386400000006</v>
      </c>
      <c r="W347" s="460">
        <f t="shared" si="131"/>
        <v>115.913775835</v>
      </c>
      <c r="X347" s="476">
        <f t="shared" si="132"/>
        <v>143.21927710999998</v>
      </c>
      <c r="Y347" s="476">
        <f t="shared" si="133"/>
        <v>47.534647289999995</v>
      </c>
      <c r="Z347" s="478">
        <f t="shared" si="134"/>
        <v>2.9311356960000001</v>
      </c>
      <c r="AA347" s="465">
        <f t="shared" si="135"/>
        <v>411.29554296100002</v>
      </c>
      <c r="AB347" s="429">
        <f t="shared" si="136"/>
        <v>7.6491639010786691E-2</v>
      </c>
      <c r="AC347" s="454">
        <f t="shared" si="137"/>
        <v>99.278413801588513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32.097783266</v>
      </c>
      <c r="V348" s="475">
        <f t="shared" si="130"/>
        <v>32.605527600000002</v>
      </c>
      <c r="W348" s="460">
        <f t="shared" si="131"/>
        <v>62.894950920999996</v>
      </c>
      <c r="X348" s="476">
        <f t="shared" si="132"/>
        <v>84.32151721000001</v>
      </c>
      <c r="Y348" s="476">
        <f t="shared" si="133"/>
        <v>27.986411190000002</v>
      </c>
      <c r="Z348" s="478">
        <f t="shared" si="134"/>
        <v>1.5493113839999999</v>
      </c>
      <c r="AA348" s="465">
        <f t="shared" si="135"/>
        <v>241.45550157100004</v>
      </c>
      <c r="AB348" s="429">
        <f t="shared" si="136"/>
        <v>4.490524485233402E-2</v>
      </c>
      <c r="AC348" s="454">
        <f t="shared" si="137"/>
        <v>98.75915270895068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14.718239192</v>
      </c>
      <c r="V349" s="475">
        <f t="shared" si="130"/>
        <v>19.453292640000001</v>
      </c>
      <c r="W349" s="460">
        <f t="shared" si="131"/>
        <v>40.716822233999999</v>
      </c>
      <c r="X349" s="476">
        <f t="shared" si="132"/>
        <v>50.308376244000002</v>
      </c>
      <c r="Y349" s="476">
        <f t="shared" si="133"/>
        <v>16.697409516</v>
      </c>
      <c r="Z349" s="478">
        <f t="shared" si="134"/>
        <v>1.4814049199999999</v>
      </c>
      <c r="AA349" s="465">
        <f t="shared" si="135"/>
        <v>143.375544746</v>
      </c>
      <c r="AB349" s="429">
        <f t="shared" si="136"/>
        <v>2.6664598241770504E-2</v>
      </c>
      <c r="AC349" s="454">
        <f t="shared" si="137"/>
        <v>98.208136843482677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207.957584836</v>
      </c>
      <c r="V350" s="475">
        <f t="shared" si="130"/>
        <v>222.83542944000001</v>
      </c>
      <c r="W350" s="460">
        <f t="shared" si="131"/>
        <v>447.862334084</v>
      </c>
      <c r="X350" s="476">
        <f t="shared" si="132"/>
        <v>547.92343351199997</v>
      </c>
      <c r="Y350" s="476">
        <f t="shared" si="133"/>
        <v>184.008315294</v>
      </c>
      <c r="Z350" s="478">
        <f t="shared" si="134"/>
        <v>5.744480544</v>
      </c>
      <c r="AA350" s="465">
        <f t="shared" si="135"/>
        <v>1616.3315777100001</v>
      </c>
      <c r="AB350" s="429">
        <f t="shared" si="136"/>
        <v>0.30060100013204394</v>
      </c>
      <c r="AC350" s="454">
        <f t="shared" si="137"/>
        <v>100.39906146982101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35.967066803999998</v>
      </c>
      <c r="V351" s="475">
        <f t="shared" si="130"/>
        <v>36.68740416</v>
      </c>
      <c r="W351" s="460">
        <f t="shared" si="131"/>
        <v>73.351071496999992</v>
      </c>
      <c r="X351" s="476">
        <f t="shared" si="132"/>
        <v>98.225596293999999</v>
      </c>
      <c r="Y351" s="476">
        <f t="shared" si="133"/>
        <v>38.243381910000004</v>
      </c>
      <c r="Z351" s="478">
        <f t="shared" si="134"/>
        <v>2.5190257440000003</v>
      </c>
      <c r="AA351" s="465">
        <f t="shared" si="135"/>
        <v>284.99354640899998</v>
      </c>
      <c r="AB351" s="429">
        <f t="shared" si="136"/>
        <v>5.300233334740561E-2</v>
      </c>
      <c r="AC351" s="454">
        <f t="shared" si="137"/>
        <v>94.481889979151859</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263.885264812</v>
      </c>
      <c r="V352" s="475">
        <f t="shared" si="130"/>
        <v>286.60821695999999</v>
      </c>
      <c r="W352" s="460">
        <f t="shared" si="131"/>
        <v>603.08299199500004</v>
      </c>
      <c r="X352" s="476">
        <f t="shared" si="132"/>
        <v>723.92199170200001</v>
      </c>
      <c r="Y352" s="476">
        <f t="shared" si="133"/>
        <v>246.00538622400001</v>
      </c>
      <c r="Z352" s="478">
        <f t="shared" si="134"/>
        <v>9.5939085359999989</v>
      </c>
      <c r="AA352" s="465">
        <f t="shared" si="135"/>
        <v>2133.0977602290004</v>
      </c>
      <c r="AB352" s="429">
        <f t="shared" si="136"/>
        <v>0.39670778505281762</v>
      </c>
      <c r="AC352" s="454">
        <f t="shared" si="137"/>
        <v>100.0072928649485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35.900637332000002</v>
      </c>
      <c r="V353" s="475">
        <f t="shared" si="130"/>
        <v>35.817407279999998</v>
      </c>
      <c r="W353" s="460">
        <f t="shared" si="131"/>
        <v>72.489564807000008</v>
      </c>
      <c r="X353" s="476">
        <f t="shared" si="132"/>
        <v>92.627794937999994</v>
      </c>
      <c r="Y353" s="476">
        <f t="shared" si="133"/>
        <v>30.743274581999998</v>
      </c>
      <c r="Z353" s="478">
        <f t="shared" si="134"/>
        <v>1.2026325120000001</v>
      </c>
      <c r="AA353" s="465">
        <f t="shared" si="135"/>
        <v>268.78131145099997</v>
      </c>
      <c r="AB353" s="429">
        <f t="shared" si="136"/>
        <v>4.9987225488376412E-2</v>
      </c>
      <c r="AC353" s="454">
        <f t="shared" si="137"/>
        <v>99.867397019508957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25.887102444</v>
      </c>
      <c r="V354" s="475">
        <f t="shared" si="130"/>
        <v>30.273739199999998</v>
      </c>
      <c r="W354" s="460">
        <f t="shared" si="131"/>
        <v>60.389881398</v>
      </c>
      <c r="X354" s="476">
        <f t="shared" si="132"/>
        <v>65.889452593999991</v>
      </c>
      <c r="Y354" s="476">
        <f t="shared" si="133"/>
        <v>24.031451592000003</v>
      </c>
      <c r="Z354" s="478">
        <f t="shared" si="134"/>
        <v>1.8952579199999999</v>
      </c>
      <c r="AA354" s="465">
        <f t="shared" si="135"/>
        <v>208.36688514799999</v>
      </c>
      <c r="AB354" s="429">
        <f t="shared" si="136"/>
        <v>3.8751512952947736E-2</v>
      </c>
      <c r="AC354" s="454">
        <f t="shared" si="137"/>
        <v>99.018350440529119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160.86132434800001</v>
      </c>
      <c r="V355" s="475">
        <f t="shared" si="130"/>
        <v>168.73717248</v>
      </c>
      <c r="W355" s="460">
        <f t="shared" si="131"/>
        <v>399.56580518800001</v>
      </c>
      <c r="X355" s="476">
        <f t="shared" si="132"/>
        <v>496.97834636799996</v>
      </c>
      <c r="Y355" s="476">
        <f t="shared" si="133"/>
        <v>165.89646198600002</v>
      </c>
      <c r="Z355" s="478">
        <f t="shared" si="134"/>
        <v>8.8953800399999992</v>
      </c>
      <c r="AA355" s="465">
        <f t="shared" si="135"/>
        <v>1400.9344904100001</v>
      </c>
      <c r="AB355" s="429">
        <f t="shared" si="136"/>
        <v>0.26054202908871121</v>
      </c>
      <c r="AC355" s="454">
        <f t="shared" si="137"/>
        <v>98.980115514949162</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65.740842459999996</v>
      </c>
      <c r="V356" s="475">
        <f t="shared" si="130"/>
        <v>78.779223359999989</v>
      </c>
      <c r="W356" s="460">
        <f t="shared" si="131"/>
        <v>174.14107455800001</v>
      </c>
      <c r="X356" s="476">
        <f t="shared" si="132"/>
        <v>241.14861430800002</v>
      </c>
      <c r="Y356" s="476">
        <f t="shared" si="133"/>
        <v>82.145349804000006</v>
      </c>
      <c r="Z356" s="478">
        <f t="shared" si="134"/>
        <v>2.8865012639999996</v>
      </c>
      <c r="AA356" s="465">
        <f t="shared" si="135"/>
        <v>644.84160575400006</v>
      </c>
      <c r="AB356" s="429">
        <f t="shared" si="136"/>
        <v>0.11992590770950345</v>
      </c>
      <c r="AC356" s="454">
        <f t="shared" si="137"/>
        <v>97.073901568574584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7.3009007839999995</v>
      </c>
      <c r="V357" s="475">
        <f t="shared" si="130"/>
        <v>8.1372268800000001</v>
      </c>
      <c r="W357" s="460">
        <f t="shared" si="131"/>
        <v>17.031667927999997</v>
      </c>
      <c r="X357" s="476">
        <f t="shared" si="132"/>
        <v>17.365754938000002</v>
      </c>
      <c r="Y357" s="476">
        <f t="shared" si="133"/>
        <v>7.1610558419999997</v>
      </c>
      <c r="Z357" s="478">
        <f t="shared" si="134"/>
        <v>0.46819423199999999</v>
      </c>
      <c r="AA357" s="465">
        <f t="shared" si="135"/>
        <v>57.464800604000004</v>
      </c>
      <c r="AB357" s="429">
        <f t="shared" si="136"/>
        <v>1.0687149080156222E-2</v>
      </c>
      <c r="AC357" s="454">
        <f t="shared" si="137"/>
        <v>97.598080387260126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35.916290558</v>
      </c>
      <c r="V358" s="475">
        <f t="shared" si="130"/>
        <v>27.02151864</v>
      </c>
      <c r="W358" s="460">
        <f t="shared" si="131"/>
        <v>71.821064128000003</v>
      </c>
      <c r="X358" s="476">
        <f t="shared" si="132"/>
        <v>89.570374179999988</v>
      </c>
      <c r="Y358" s="476">
        <f t="shared" si="133"/>
        <v>29.728513019999998</v>
      </c>
      <c r="Z358" s="478">
        <f t="shared" si="134"/>
        <v>1.8975264479999998</v>
      </c>
      <c r="AA358" s="465">
        <f t="shared" si="135"/>
        <v>255.95528697400002</v>
      </c>
      <c r="AB358" s="429">
        <f t="shared" si="136"/>
        <v>4.760187594829831E-2</v>
      </c>
      <c r="AC358" s="454">
        <f t="shared" si="137"/>
        <v>99.268522963349469</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24.615420436000001</v>
      </c>
      <c r="V359" s="475">
        <f t="shared" si="130"/>
        <v>23.357111039999999</v>
      </c>
      <c r="W359" s="460">
        <f t="shared" si="131"/>
        <v>56.682295197000002</v>
      </c>
      <c r="X359" s="476">
        <f t="shared" si="132"/>
        <v>61.212784500000005</v>
      </c>
      <c r="Y359" s="476">
        <f t="shared" si="133"/>
        <v>23.952046625999998</v>
      </c>
      <c r="Z359" s="478">
        <f t="shared" si="134"/>
        <v>2.0252124719999998</v>
      </c>
      <c r="AA359" s="465">
        <f t="shared" si="135"/>
        <v>191.84487027099999</v>
      </c>
      <c r="AB359" s="429">
        <f t="shared" si="136"/>
        <v>3.5678793057652966E-2</v>
      </c>
      <c r="AC359" s="454">
        <f t="shared" si="137"/>
        <v>97.035697386832126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28.482441682000001</v>
      </c>
      <c r="V360" s="475">
        <f t="shared" si="130"/>
        <v>40.456054080000001</v>
      </c>
      <c r="W360" s="460">
        <f t="shared" si="131"/>
        <v>87.048937448000004</v>
      </c>
      <c r="X360" s="476">
        <f t="shared" si="132"/>
        <v>110.05930640599999</v>
      </c>
      <c r="Y360" s="476">
        <f t="shared" si="133"/>
        <v>38.557719576000004</v>
      </c>
      <c r="Z360" s="478">
        <f t="shared" si="134"/>
        <v>2.83875324</v>
      </c>
      <c r="AA360" s="465">
        <f t="shared" si="135"/>
        <v>307.443212432</v>
      </c>
      <c r="AB360" s="429">
        <f t="shared" si="136"/>
        <v>5.7177461862004834E-2</v>
      </c>
      <c r="AC360" s="454">
        <f t="shared" si="137"/>
        <v>96.615960175788146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116.025076126</v>
      </c>
      <c r="V361" s="475">
        <f t="shared" si="130"/>
        <v>131.55633936000001</v>
      </c>
      <c r="W361" s="460">
        <f t="shared" si="131"/>
        <v>246.89893057499998</v>
      </c>
      <c r="X361" s="476">
        <f t="shared" si="132"/>
        <v>286.402410938</v>
      </c>
      <c r="Y361" s="476">
        <f t="shared" si="133"/>
        <v>84.488729790000008</v>
      </c>
      <c r="Z361" s="478">
        <f t="shared" si="134"/>
        <v>3.8229119519999997</v>
      </c>
      <c r="AA361" s="465">
        <f t="shared" si="135"/>
        <v>869.19439874099999</v>
      </c>
      <c r="AB361" s="429">
        <f t="shared" si="136"/>
        <v>0.16165043681253488</v>
      </c>
      <c r="AC361" s="454">
        <f t="shared" si="137"/>
        <v>104.03332597700717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36.712943572</v>
      </c>
      <c r="V362" s="475">
        <f t="shared" si="130"/>
        <v>39.7054908</v>
      </c>
      <c r="W362" s="460">
        <f t="shared" si="131"/>
        <v>82.567056153999999</v>
      </c>
      <c r="X362" s="476">
        <f t="shared" si="132"/>
        <v>105.53344914</v>
      </c>
      <c r="Y362" s="476">
        <f t="shared" si="133"/>
        <v>35.121670475999998</v>
      </c>
      <c r="Z362" s="478">
        <f t="shared" si="134"/>
        <v>2.371756848</v>
      </c>
      <c r="AA362" s="465">
        <f t="shared" si="135"/>
        <v>302.01236699000003</v>
      </c>
      <c r="AB362" s="429">
        <f t="shared" si="136"/>
        <v>5.6167447831504562E-2</v>
      </c>
      <c r="AC362" s="454">
        <f t="shared" si="137"/>
        <v>98.666991051040043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32.559269516000001</v>
      </c>
      <c r="V363" s="475">
        <f t="shared" si="130"/>
        <v>30.169995119999999</v>
      </c>
      <c r="W363" s="460">
        <f t="shared" si="131"/>
        <v>66.283731271999997</v>
      </c>
      <c r="X363" s="476">
        <f t="shared" si="132"/>
        <v>80.275171494000006</v>
      </c>
      <c r="Y363" s="476">
        <f t="shared" si="133"/>
        <v>27.182047728000001</v>
      </c>
      <c r="Z363" s="478">
        <f t="shared" si="134"/>
        <v>1.8193515599999999</v>
      </c>
      <c r="AA363" s="465">
        <f t="shared" si="135"/>
        <v>238.28956668999999</v>
      </c>
      <c r="AB363" s="429">
        <f t="shared" si="136"/>
        <v>4.4316452797098754E-2</v>
      </c>
      <c r="AC363" s="454">
        <f t="shared" si="137"/>
        <v>99.447308546970902</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71.108601809999996</v>
      </c>
      <c r="V364" s="475">
        <f t="shared" si="130"/>
        <v>71.999834399999997</v>
      </c>
      <c r="W364" s="460">
        <f t="shared" si="131"/>
        <v>181.44609731599999</v>
      </c>
      <c r="X364" s="476">
        <f t="shared" si="132"/>
        <v>237.20564497000004</v>
      </c>
      <c r="Y364" s="476">
        <f t="shared" si="133"/>
        <v>80.745382661999997</v>
      </c>
      <c r="Z364" s="478">
        <f t="shared" si="134"/>
        <v>2.9398480080000002</v>
      </c>
      <c r="AA364" s="465">
        <f t="shared" si="135"/>
        <v>645.44540916599999</v>
      </c>
      <c r="AB364" s="429">
        <f t="shared" si="136"/>
        <v>0.12003820144429979</v>
      </c>
      <c r="AC364" s="454">
        <f t="shared" si="137"/>
        <v>97.945260332128356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192.01588172199999</v>
      </c>
      <c r="V365" s="475">
        <f t="shared" si="130"/>
        <v>193.79642976</v>
      </c>
      <c r="W365" s="460">
        <f t="shared" si="131"/>
        <v>497.99793043</v>
      </c>
      <c r="X365" s="476">
        <f t="shared" si="132"/>
        <v>659.46979642600002</v>
      </c>
      <c r="Y365" s="476">
        <f t="shared" si="133"/>
        <v>232.13977198200001</v>
      </c>
      <c r="Z365" s="478">
        <f t="shared" si="134"/>
        <v>6.7740181680000005</v>
      </c>
      <c r="AA365" s="465">
        <f t="shared" si="135"/>
        <v>1782.193828488</v>
      </c>
      <c r="AB365" s="429">
        <f t="shared" si="136"/>
        <v>0.33144761548967827</v>
      </c>
      <c r="AC365" s="454">
        <f t="shared" si="137"/>
        <v>97.0427956156459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118.54312469400001</v>
      </c>
      <c r="V366" s="475">
        <f t="shared" si="130"/>
        <v>103.63026312</v>
      </c>
      <c r="W366" s="460">
        <f t="shared" si="131"/>
        <v>299.27895476600003</v>
      </c>
      <c r="X366" s="476">
        <f t="shared" si="132"/>
        <v>385.65326167199999</v>
      </c>
      <c r="Y366" s="476">
        <f t="shared" si="133"/>
        <v>137.23139533200001</v>
      </c>
      <c r="Z366" s="478">
        <f t="shared" si="134"/>
        <v>4.7662209120000005</v>
      </c>
      <c r="AA366" s="465">
        <f t="shared" si="135"/>
        <v>1049.1032204960002</v>
      </c>
      <c r="AB366" s="429">
        <f t="shared" si="136"/>
        <v>0.19510939566598479</v>
      </c>
      <c r="AC366" s="454">
        <f t="shared" si="137"/>
        <v>97.004984020530401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98.493961718000008</v>
      </c>
      <c r="V367" s="475">
        <f t="shared" si="130"/>
        <v>109.77655176</v>
      </c>
      <c r="W367" s="460">
        <f t="shared" si="131"/>
        <v>216.72934515100002</v>
      </c>
      <c r="X367" s="476">
        <f t="shared" si="132"/>
        <v>286.32218666799997</v>
      </c>
      <c r="Y367" s="476">
        <f t="shared" si="133"/>
        <v>94.224873594000002</v>
      </c>
      <c r="Z367" s="478">
        <f t="shared" si="134"/>
        <v>3.6592183920000005</v>
      </c>
      <c r="AA367" s="465">
        <f t="shared" si="135"/>
        <v>809.20613728299986</v>
      </c>
      <c r="AB367" s="429">
        <f t="shared" si="136"/>
        <v>0.15049398126892316</v>
      </c>
      <c r="AC367" s="454">
        <f t="shared" si="137"/>
        <v>99.279173323034414</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64.03790248</v>
      </c>
      <c r="V368" s="475">
        <f t="shared" si="130"/>
        <v>67.332180960000002</v>
      </c>
      <c r="W368" s="460">
        <f t="shared" si="131"/>
        <v>137.221993293</v>
      </c>
      <c r="X368" s="476">
        <f t="shared" si="132"/>
        <v>194.402255236</v>
      </c>
      <c r="Y368" s="476">
        <f t="shared" si="133"/>
        <v>64.303951835999996</v>
      </c>
      <c r="Z368" s="478">
        <f t="shared" si="134"/>
        <v>2.386338168</v>
      </c>
      <c r="AA368" s="465">
        <f t="shared" si="135"/>
        <v>529.68462197299993</v>
      </c>
      <c r="AB368" s="429">
        <f t="shared" si="136"/>
        <v>9.8509321549748924E-2</v>
      </c>
      <c r="AC368" s="454">
        <f t="shared" si="137"/>
        <v>98.028963801182826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27.165164348000001</v>
      </c>
      <c r="V369" s="475">
        <f t="shared" si="130"/>
        <v>31.84971912</v>
      </c>
      <c r="W369" s="460">
        <f t="shared" si="131"/>
        <v>63.371366366000004</v>
      </c>
      <c r="X369" s="476">
        <f t="shared" si="132"/>
        <v>78.299591356000008</v>
      </c>
      <c r="Y369" s="476">
        <f t="shared" si="133"/>
        <v>23.81310972</v>
      </c>
      <c r="Z369" s="478">
        <f t="shared" si="134"/>
        <v>1.5067692480000001</v>
      </c>
      <c r="AA369" s="465">
        <f t="shared" si="135"/>
        <v>226.00572015800003</v>
      </c>
      <c r="AB369" s="429">
        <f t="shared" si="136"/>
        <v>4.2031936053189514E-2</v>
      </c>
      <c r="AC369" s="454">
        <f t="shared" si="137"/>
        <v>101.44485879625557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54.436059516</v>
      </c>
      <c r="V370" s="475">
        <f t="shared" si="130"/>
        <v>54.026788319999994</v>
      </c>
      <c r="W370" s="460">
        <f t="shared" si="131"/>
        <v>108.852761996</v>
      </c>
      <c r="X370" s="476">
        <f t="shared" si="132"/>
        <v>134.494918936</v>
      </c>
      <c r="Y370" s="476">
        <f t="shared" si="133"/>
        <v>41.123930586000007</v>
      </c>
      <c r="Z370" s="478">
        <f t="shared" si="134"/>
        <v>1.7335542720000001</v>
      </c>
      <c r="AA370" s="465">
        <f t="shared" si="135"/>
        <v>394.66801362600006</v>
      </c>
      <c r="AB370" s="429">
        <f t="shared" si="136"/>
        <v>7.3399295820345933E-2</v>
      </c>
      <c r="AC370" s="454">
        <f t="shared" si="137"/>
        <v>102.28993763475944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151.76340660400001</v>
      </c>
      <c r="V371" s="475">
        <f t="shared" si="130"/>
        <v>174.42356903999999</v>
      </c>
      <c r="W371" s="460">
        <f t="shared" si="131"/>
        <v>354.03630611800003</v>
      </c>
      <c r="X371" s="476">
        <f t="shared" si="132"/>
        <v>437.43570138800004</v>
      </c>
      <c r="Y371" s="476">
        <f t="shared" si="133"/>
        <v>145.185426132</v>
      </c>
      <c r="Z371" s="478">
        <f t="shared" si="134"/>
        <v>4.5070277519999999</v>
      </c>
      <c r="AA371" s="465">
        <f t="shared" si="135"/>
        <v>1267.3514370340001</v>
      </c>
      <c r="AB371" s="429">
        <f t="shared" si="136"/>
        <v>0.235698612057653</v>
      </c>
      <c r="AC371" s="454">
        <f t="shared" si="137"/>
        <v>100.26273159850172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75.485111627999999</v>
      </c>
      <c r="V372" s="475">
        <f t="shared" si="130"/>
        <v>74.279647440000005</v>
      </c>
      <c r="W372" s="460">
        <f t="shared" si="131"/>
        <v>179.16518801500001</v>
      </c>
      <c r="X372" s="476">
        <f t="shared" si="132"/>
        <v>221.37065699000001</v>
      </c>
      <c r="Y372" s="476">
        <f t="shared" si="133"/>
        <v>79.532877785999986</v>
      </c>
      <c r="Z372" s="478">
        <f t="shared" si="134"/>
        <v>2.9058828720000003</v>
      </c>
      <c r="AA372" s="465">
        <f t="shared" si="135"/>
        <v>632.73936473100002</v>
      </c>
      <c r="AB372" s="429">
        <f t="shared" si="136"/>
        <v>0.11767516546977869</v>
      </c>
      <c r="AC372" s="454">
        <f t="shared" si="137"/>
        <v>97.907958565787808</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31.186513056000003</v>
      </c>
      <c r="V373" s="475">
        <f t="shared" si="130"/>
        <v>33.077387520000002</v>
      </c>
      <c r="W373" s="460">
        <f t="shared" si="131"/>
        <v>72.752438351999999</v>
      </c>
      <c r="X373" s="476">
        <f t="shared" si="132"/>
        <v>82.40435732200001</v>
      </c>
      <c r="Y373" s="476">
        <f t="shared" si="133"/>
        <v>33.568281125999995</v>
      </c>
      <c r="Z373" s="478">
        <f t="shared" si="134"/>
        <v>1.2828747840000001</v>
      </c>
      <c r="AA373" s="465">
        <f t="shared" si="135"/>
        <v>254.27185215999998</v>
      </c>
      <c r="AB373" s="429">
        <f t="shared" si="136"/>
        <v>4.7288795268737208E-2</v>
      </c>
      <c r="AC373" s="454">
        <f t="shared" si="137"/>
        <v>96.592308967203479</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61.555838696000002</v>
      </c>
      <c r="V374" s="475">
        <f t="shared" si="130"/>
        <v>54.080688960000003</v>
      </c>
      <c r="W374" s="460">
        <f t="shared" si="131"/>
        <v>131.81812186399998</v>
      </c>
      <c r="X374" s="476">
        <f t="shared" si="132"/>
        <v>163.68602360599999</v>
      </c>
      <c r="Y374" s="476">
        <f t="shared" si="133"/>
        <v>52.803429774000001</v>
      </c>
      <c r="Z374" s="478">
        <f t="shared" si="134"/>
        <v>2.9886222719999997</v>
      </c>
      <c r="AA374" s="465">
        <f t="shared" si="135"/>
        <v>466.93272517199995</v>
      </c>
      <c r="AB374" s="429">
        <f t="shared" si="136"/>
        <v>8.6838892537102461E-2</v>
      </c>
      <c r="AC374" s="454">
        <f t="shared" si="137"/>
        <v>100.11893661992583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49.029996242000003</v>
      </c>
      <c r="V375" s="475">
        <f t="shared" si="130"/>
        <v>55.148155919999994</v>
      </c>
      <c r="W375" s="460">
        <f t="shared" si="131"/>
        <v>102.03251099800001</v>
      </c>
      <c r="X375" s="476">
        <f t="shared" si="132"/>
        <v>142.619258782</v>
      </c>
      <c r="Y375" s="476">
        <f t="shared" si="133"/>
        <v>53.270600694000002</v>
      </c>
      <c r="Z375" s="478">
        <f t="shared" si="134"/>
        <v>1.8382718639999998</v>
      </c>
      <c r="AA375" s="465">
        <f t="shared" si="135"/>
        <v>403.93879450000003</v>
      </c>
      <c r="AB375" s="429">
        <f t="shared" si="136"/>
        <v>7.5123450716012646E-2</v>
      </c>
      <c r="AC375" s="454">
        <f t="shared" si="137"/>
        <v>95.715355399488004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47.967506475999997</v>
      </c>
      <c r="V376" s="475">
        <f t="shared" si="130"/>
        <v>47.132377200000001</v>
      </c>
      <c r="W376" s="460">
        <f t="shared" si="131"/>
        <v>122.13168797500001</v>
      </c>
      <c r="X376" s="476">
        <f t="shared" si="132"/>
        <v>184.998149756</v>
      </c>
      <c r="Y376" s="476">
        <f t="shared" si="133"/>
        <v>76.262478642000005</v>
      </c>
      <c r="Z376" s="478">
        <f t="shared" si="134"/>
        <v>2.3477834639999999</v>
      </c>
      <c r="AA376" s="465">
        <f t="shared" si="135"/>
        <v>480.83998351299999</v>
      </c>
      <c r="AB376" s="429">
        <f t="shared" si="136"/>
        <v>8.9425327043518688E-2</v>
      </c>
      <c r="AC376" s="454">
        <f t="shared" si="137"/>
        <v>90.821319684894704</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130.58529855</v>
      </c>
      <c r="V377" s="475">
        <f t="shared" si="130"/>
        <v>145.91445551999999</v>
      </c>
      <c r="W377" s="460">
        <f t="shared" si="131"/>
        <v>232.162325692</v>
      </c>
      <c r="X377" s="476">
        <f t="shared" si="132"/>
        <v>254.605763118</v>
      </c>
      <c r="Y377" s="476">
        <f t="shared" si="133"/>
        <v>78.578769216000012</v>
      </c>
      <c r="Z377" s="478">
        <f t="shared" si="134"/>
        <v>3.6973429439999999</v>
      </c>
      <c r="AA377" s="465">
        <f t="shared" si="135"/>
        <v>845.5439550399999</v>
      </c>
      <c r="AB377" s="429">
        <f t="shared" si="136"/>
        <v>0.15725199089455086</v>
      </c>
      <c r="AC377" s="454">
        <f t="shared" si="137"/>
        <v>104.73107807655053</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22.422911294000002</v>
      </c>
      <c r="V378" s="475">
        <f t="shared" si="130"/>
        <v>16.414164</v>
      </c>
      <c r="W378" s="460">
        <f t="shared" si="131"/>
        <v>50.665864436</v>
      </c>
      <c r="X378" s="476">
        <f t="shared" si="132"/>
        <v>59.044040482000007</v>
      </c>
      <c r="Y378" s="476">
        <f t="shared" si="133"/>
        <v>22.779865632</v>
      </c>
      <c r="Z378" s="478">
        <f t="shared" si="134"/>
        <v>1.217867928</v>
      </c>
      <c r="AA378" s="465">
        <f t="shared" si="135"/>
        <v>172.54471377200002</v>
      </c>
      <c r="AB378" s="429">
        <f t="shared" si="136"/>
        <v>3.2089401854565748E-2</v>
      </c>
      <c r="AC378" s="454">
        <f t="shared" si="137"/>
        <v>96.530530663624276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89.535727907999998</v>
      </c>
      <c r="V379" s="475">
        <f t="shared" si="130"/>
        <v>83.74876848000001</v>
      </c>
      <c r="W379" s="460">
        <f t="shared" si="131"/>
        <v>207.20920871199999</v>
      </c>
      <c r="X379" s="476">
        <f t="shared" si="132"/>
        <v>304.33605167000002</v>
      </c>
      <c r="Y379" s="476">
        <f t="shared" si="133"/>
        <v>108.25757402399999</v>
      </c>
      <c r="Z379" s="478">
        <f t="shared" si="134"/>
        <v>3.3395674319999999</v>
      </c>
      <c r="AA379" s="465">
        <f t="shared" si="135"/>
        <v>796.42689822599993</v>
      </c>
      <c r="AB379" s="429">
        <f t="shared" si="136"/>
        <v>0.14811733275543981</v>
      </c>
      <c r="AC379" s="454">
        <f t="shared" si="137"/>
        <v>95.321232703497841</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107.589893012</v>
      </c>
      <c r="V380" s="475">
        <f t="shared" si="130"/>
        <v>89.747698319999998</v>
      </c>
      <c r="W380" s="460">
        <f t="shared" si="131"/>
        <v>207.56799376499998</v>
      </c>
      <c r="X380" s="476">
        <f t="shared" si="132"/>
        <v>254.24450532600002</v>
      </c>
      <c r="Y380" s="476">
        <f t="shared" si="133"/>
        <v>79.978677648000001</v>
      </c>
      <c r="Z380" s="478">
        <f t="shared" si="134"/>
        <v>4.9396496640000001</v>
      </c>
      <c r="AA380" s="465">
        <f t="shared" si="135"/>
        <v>744.06841773499991</v>
      </c>
      <c r="AB380" s="429">
        <f t="shared" si="136"/>
        <v>0.13837984335782033</v>
      </c>
      <c r="AC380" s="454">
        <f t="shared" si="137"/>
        <v>101.20500974489414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119.66136038399999</v>
      </c>
      <c r="V381" s="475">
        <f t="shared" si="130"/>
        <v>133.34505984</v>
      </c>
      <c r="W381" s="460">
        <f t="shared" si="131"/>
        <v>304.61597868899997</v>
      </c>
      <c r="X381" s="476">
        <f t="shared" si="132"/>
        <v>396.844511028</v>
      </c>
      <c r="Y381" s="476">
        <f t="shared" si="133"/>
        <v>146.13975162</v>
      </c>
      <c r="Z381" s="478">
        <f t="shared" si="134"/>
        <v>3.9732516480000002</v>
      </c>
      <c r="AA381" s="465">
        <f t="shared" si="135"/>
        <v>1104.5799132090001</v>
      </c>
      <c r="AB381" s="429">
        <f t="shared" si="136"/>
        <v>0.205426801787056</v>
      </c>
      <c r="AC381" s="454">
        <f t="shared" si="137"/>
        <v>96.529562194620709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68.649749451999995</v>
      </c>
      <c r="V382" s="475">
        <f t="shared" si="130"/>
        <v>73.94054328</v>
      </c>
      <c r="W382" s="460">
        <f t="shared" si="131"/>
        <v>161.96734319699999</v>
      </c>
      <c r="X382" s="476">
        <f t="shared" si="132"/>
        <v>200.121561402</v>
      </c>
      <c r="Y382" s="476">
        <f t="shared" si="133"/>
        <v>71.69547965400001</v>
      </c>
      <c r="Z382" s="478">
        <f t="shared" si="134"/>
        <v>2.3467487519999999</v>
      </c>
      <c r="AA382" s="465">
        <f t="shared" si="135"/>
        <v>578.721425737</v>
      </c>
      <c r="AB382" s="429">
        <f t="shared" si="136"/>
        <v>0.10762905444244002</v>
      </c>
      <c r="AC382" s="454">
        <f t="shared" si="137"/>
        <v>98.255633382712446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14.274139386</v>
      </c>
      <c r="V383" s="475">
        <f t="shared" si="130"/>
        <v>20.16987336</v>
      </c>
      <c r="W383" s="460">
        <f t="shared" si="131"/>
        <v>42.216665491000001</v>
      </c>
      <c r="X383" s="476">
        <f t="shared" si="132"/>
        <v>52.161533605999999</v>
      </c>
      <c r="Y383" s="476">
        <f t="shared" si="133"/>
        <v>17.723236367999998</v>
      </c>
      <c r="Z383" s="478">
        <f t="shared" si="134"/>
        <v>0.67232911200000001</v>
      </c>
      <c r="AA383" s="465">
        <f t="shared" si="135"/>
        <v>147.21777732299998</v>
      </c>
      <c r="AB383" s="429">
        <f t="shared" si="136"/>
        <v>2.7379166323786494E-2</v>
      </c>
      <c r="AC383" s="454">
        <f t="shared" si="137"/>
        <v>98.879939903623026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92.884338029999995</v>
      </c>
      <c r="V384" s="475">
        <f t="shared" si="130"/>
        <v>106.42397039999999</v>
      </c>
      <c r="W384" s="460">
        <f t="shared" si="131"/>
        <v>208.87738838999999</v>
      </c>
      <c r="X384" s="476">
        <f t="shared" si="132"/>
        <v>267.72544490999996</v>
      </c>
      <c r="Y384" s="476">
        <f t="shared" si="133"/>
        <v>88.858391489999988</v>
      </c>
      <c r="Z384" s="478">
        <f t="shared" si="134"/>
        <v>3.4508113199999997</v>
      </c>
      <c r="AA384" s="465">
        <f t="shared" si="135"/>
        <v>768.22034453999993</v>
      </c>
      <c r="AB384" s="429">
        <f t="shared" si="136"/>
        <v>0.14287155375488189</v>
      </c>
      <c r="AC384" s="454">
        <f t="shared" si="137"/>
        <v>99.557210870156098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23.201628763999999</v>
      </c>
      <c r="V385" s="475">
        <f t="shared" si="130"/>
        <v>18.386961119999999</v>
      </c>
      <c r="W385" s="460">
        <f t="shared" si="131"/>
        <v>46.879154706999998</v>
      </c>
      <c r="X385" s="476">
        <f t="shared" si="132"/>
        <v>69.501853624000006</v>
      </c>
      <c r="Y385" s="476">
        <f t="shared" si="133"/>
        <v>24.87134511</v>
      </c>
      <c r="Z385" s="478">
        <f t="shared" si="134"/>
        <v>1.2993587040000001</v>
      </c>
      <c r="AA385" s="465">
        <f t="shared" si="135"/>
        <v>184.14030202900003</v>
      </c>
      <c r="AB385" s="429">
        <f t="shared" si="136"/>
        <v>3.4245918175376609E-2</v>
      </c>
      <c r="AC385" s="454">
        <f t="shared" si="137"/>
        <v>94.764776905915156</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29.922970002</v>
      </c>
      <c r="V386" s="475">
        <f t="shared" si="130"/>
        <v>33.677629199999998</v>
      </c>
      <c r="W386" s="460">
        <f t="shared" si="131"/>
        <v>62.487114524999996</v>
      </c>
      <c r="X386" s="476">
        <f t="shared" si="132"/>
        <v>77.220500909999998</v>
      </c>
      <c r="Y386" s="476">
        <f t="shared" si="133"/>
        <v>22.865947470000002</v>
      </c>
      <c r="Z386" s="478">
        <f t="shared" si="134"/>
        <v>1.4772822480000001</v>
      </c>
      <c r="AA386" s="465">
        <f t="shared" si="135"/>
        <v>227.651444355</v>
      </c>
      <c r="AB386" s="429">
        <f t="shared" si="136"/>
        <v>4.2338003413613538E-2</v>
      </c>
      <c r="AC386" s="454">
        <f t="shared" si="137"/>
        <v>102.41538985165062</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58.329083554</v>
      </c>
      <c r="V387" s="475">
        <f t="shared" si="130"/>
        <v>61.318549439999998</v>
      </c>
      <c r="W387" s="460">
        <f t="shared" si="131"/>
        <v>139.45097137400001</v>
      </c>
      <c r="X387" s="476">
        <f t="shared" si="132"/>
        <v>165.65086000400001</v>
      </c>
      <c r="Y387" s="476">
        <f t="shared" si="133"/>
        <v>53.375562431999995</v>
      </c>
      <c r="Z387" s="478">
        <f t="shared" si="134"/>
        <v>4.1905356000000005</v>
      </c>
      <c r="AA387" s="465">
        <f t="shared" si="135"/>
        <v>482.31556240399999</v>
      </c>
      <c r="AB387" s="429">
        <f t="shared" si="136"/>
        <v>8.9699751237493019E-2</v>
      </c>
      <c r="AC387" s="454">
        <f t="shared" si="137"/>
        <v>100.13783185324176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46.019727328000002</v>
      </c>
      <c r="V388" s="475">
        <f t="shared" si="130"/>
        <v>61.262897760000001</v>
      </c>
      <c r="W388" s="460">
        <f t="shared" si="131"/>
        <v>141.52828497499999</v>
      </c>
      <c r="X388" s="476">
        <f t="shared" si="132"/>
        <v>192.48513631199998</v>
      </c>
      <c r="Y388" s="476">
        <f t="shared" si="133"/>
        <v>63.861314898000003</v>
      </c>
      <c r="Z388" s="478">
        <f t="shared" si="134"/>
        <v>1.8361354319999998</v>
      </c>
      <c r="AA388" s="465">
        <f t="shared" si="135"/>
        <v>506.99349670499993</v>
      </c>
      <c r="AB388" s="429">
        <f t="shared" si="136"/>
        <v>9.4289287094104501E-2</v>
      </c>
      <c r="AC388" s="454">
        <f t="shared" si="137"/>
        <v>97.779050988573985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58.366829979999999</v>
      </c>
      <c r="V389" s="475">
        <f t="shared" si="130"/>
        <v>72.156810960000001</v>
      </c>
      <c r="W389" s="460">
        <f t="shared" si="131"/>
        <v>163.776231465</v>
      </c>
      <c r="X389" s="476">
        <f t="shared" si="132"/>
        <v>203.15897869400001</v>
      </c>
      <c r="Y389" s="476">
        <f t="shared" si="133"/>
        <v>73.907447501999997</v>
      </c>
      <c r="Z389" s="478">
        <f t="shared" si="134"/>
        <v>2.60824788</v>
      </c>
      <c r="AA389" s="465">
        <f t="shared" si="135"/>
        <v>573.97454648099995</v>
      </c>
      <c r="AB389" s="429">
        <f t="shared" si="136"/>
        <v>0.10674624260386832</v>
      </c>
      <c r="AC389" s="454">
        <f t="shared" si="137"/>
        <v>97.225358107418288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80.749885657999997</v>
      </c>
      <c r="V390" s="475">
        <f t="shared" si="130"/>
        <v>88.039609920000004</v>
      </c>
      <c r="W390" s="460">
        <f t="shared" si="131"/>
        <v>186.18197441799998</v>
      </c>
      <c r="X390" s="476">
        <f t="shared" si="132"/>
        <v>230.040369188</v>
      </c>
      <c r="Y390" s="476">
        <f t="shared" si="133"/>
        <v>74.067200502000006</v>
      </c>
      <c r="Z390" s="478">
        <f t="shared" si="134"/>
        <v>4.1819064480000003</v>
      </c>
      <c r="AA390" s="465">
        <f t="shared" si="135"/>
        <v>663.26094613399994</v>
      </c>
      <c r="AB390" s="429">
        <f t="shared" si="136"/>
        <v>0.12335148709949785</v>
      </c>
      <c r="AC390" s="454">
        <f t="shared" si="137"/>
        <v>100.24690454681226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82.235132682000014</v>
      </c>
      <c r="V391" s="475">
        <f t="shared" si="130"/>
        <v>77.096360879999992</v>
      </c>
      <c r="W391" s="460">
        <f t="shared" si="131"/>
        <v>191.83954326900002</v>
      </c>
      <c r="X391" s="476">
        <f t="shared" si="132"/>
        <v>237.03067655400002</v>
      </c>
      <c r="Y391" s="476">
        <f t="shared" si="133"/>
        <v>81.4870698</v>
      </c>
      <c r="Z391" s="478">
        <f t="shared" si="134"/>
        <v>5.0218290720000001</v>
      </c>
      <c r="AA391" s="465">
        <f t="shared" si="135"/>
        <v>674.71061225699998</v>
      </c>
      <c r="AB391" s="429">
        <f t="shared" si="136"/>
        <v>0.12548086521424587</v>
      </c>
      <c r="AC391" s="454">
        <f t="shared" si="137"/>
        <v>98.270546816784602</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25.153848516</v>
      </c>
      <c r="V392" s="475">
        <f t="shared" si="130"/>
        <v>27.275614560000001</v>
      </c>
      <c r="W392" s="460">
        <f t="shared" si="131"/>
        <v>58.679333921999998</v>
      </c>
      <c r="X392" s="476">
        <f t="shared" si="132"/>
        <v>61.201174930000001</v>
      </c>
      <c r="Y392" s="476">
        <f t="shared" si="133"/>
        <v>25.595426046</v>
      </c>
      <c r="Z392" s="478">
        <f t="shared" si="134"/>
        <v>1.4272681439999999</v>
      </c>
      <c r="AA392" s="465">
        <f t="shared" si="135"/>
        <v>199.33266611800002</v>
      </c>
      <c r="AB392" s="429">
        <f t="shared" si="136"/>
        <v>3.7071353192858474E-2</v>
      </c>
      <c r="AC392" s="454">
        <f t="shared" si="137"/>
        <v>97.036572986890519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46.402095374000005</v>
      </c>
      <c r="V393" s="475">
        <f t="shared" ref="V393:V456" si="151">IFERROR(V$5*I393,"")</f>
        <v>48.1422636</v>
      </c>
      <c r="W393" s="460">
        <f t="shared" ref="W393:W456" si="152">IFERROR(W$5*K393,"")</f>
        <v>99.516740267999992</v>
      </c>
      <c r="X393" s="476">
        <f t="shared" ref="X393:X456" si="153">IFERROR(X$5*M393,"")</f>
        <v>139.37461020000001</v>
      </c>
      <c r="Y393" s="476">
        <f t="shared" ref="Y393:Y456" si="154">IFERROR(Y$5*O393,"")</f>
        <v>47.427741941999997</v>
      </c>
      <c r="Z393" s="478">
        <f t="shared" ref="Z393:Z456" si="155">IFERROR(Z$5*Q393,"")</f>
        <v>1.7239168560000002</v>
      </c>
      <c r="AA393" s="465">
        <f t="shared" ref="AA393:AA456" si="156">IFERROR(SUM(U393:Z393),"")</f>
        <v>382.58736824000005</v>
      </c>
      <c r="AB393" s="429">
        <f t="shared" ref="AB393:AB456" si="157">IF(OR(AA393="", AA393=0), "", AA393/$AA$5)</f>
        <v>7.1152569879114752E-2</v>
      </c>
      <c r="AC393" s="454">
        <f t="shared" ref="AC393:AC456" si="158">IF(OR(AB393="", AB393=0), "", IF(AN393&gt;0, AB393/AN393*100, ""))</f>
        <v>97.5520202590087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82.667676839999999</v>
      </c>
      <c r="V394" s="475">
        <f t="shared" si="151"/>
        <v>77.932585439999997</v>
      </c>
      <c r="W394" s="460">
        <f t="shared" si="152"/>
        <v>192.84858978</v>
      </c>
      <c r="X394" s="476">
        <f t="shared" si="153"/>
        <v>250.12386767199999</v>
      </c>
      <c r="Y394" s="476">
        <f t="shared" si="154"/>
        <v>81.743897622000006</v>
      </c>
      <c r="Z394" s="478">
        <f t="shared" si="155"/>
        <v>3.0712449599999996</v>
      </c>
      <c r="AA394" s="465">
        <f t="shared" si="156"/>
        <v>688.3878623139999</v>
      </c>
      <c r="AB394" s="429">
        <f t="shared" si="157"/>
        <v>0.12802452339854936</v>
      </c>
      <c r="AC394" s="454">
        <f t="shared" si="158"/>
        <v>99.294763343346062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25.708931121999999</v>
      </c>
      <c r="V395" s="475">
        <f t="shared" si="151"/>
        <v>26.376920639999998</v>
      </c>
      <c r="W395" s="460">
        <f t="shared" si="152"/>
        <v>55.208360283999994</v>
      </c>
      <c r="X395" s="476">
        <f t="shared" si="153"/>
        <v>54.438806156000005</v>
      </c>
      <c r="Y395" s="476">
        <f t="shared" si="154"/>
        <v>21.813861797999998</v>
      </c>
      <c r="Z395" s="478">
        <f t="shared" si="155"/>
        <v>2.2652916479999998</v>
      </c>
      <c r="AA395" s="465">
        <f t="shared" si="156"/>
        <v>185.81217164799997</v>
      </c>
      <c r="AB395" s="429">
        <f t="shared" si="157"/>
        <v>3.4556847991073086E-2</v>
      </c>
      <c r="AC395" s="454">
        <f t="shared" si="158"/>
        <v>98.155197666413969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23.324711790000002</v>
      </c>
      <c r="V396" s="475">
        <f t="shared" si="151"/>
        <v>25.780230719999999</v>
      </c>
      <c r="W396" s="460">
        <f t="shared" si="152"/>
        <v>47.759156808</v>
      </c>
      <c r="X396" s="476">
        <f t="shared" si="153"/>
        <v>53.478302765999999</v>
      </c>
      <c r="Y396" s="476">
        <f t="shared" si="154"/>
        <v>21.394595148000001</v>
      </c>
      <c r="Z396" s="478">
        <f t="shared" si="155"/>
        <v>0.77168344799999999</v>
      </c>
      <c r="AA396" s="465">
        <f t="shared" si="156"/>
        <v>172.50868068000003</v>
      </c>
      <c r="AB396" s="429">
        <f t="shared" si="157"/>
        <v>3.2082700517016928E-2</v>
      </c>
      <c r="AC396" s="454">
        <f t="shared" si="158"/>
        <v>98.037990202301359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38.501995352000002</v>
      </c>
      <c r="V397" s="475">
        <f t="shared" si="151"/>
        <v>39.3129828</v>
      </c>
      <c r="W397" s="460">
        <f t="shared" si="152"/>
        <v>74.760467628000001</v>
      </c>
      <c r="X397" s="476">
        <f t="shared" si="153"/>
        <v>82.951170861999998</v>
      </c>
      <c r="Y397" s="476">
        <f t="shared" si="154"/>
        <v>29.339413422</v>
      </c>
      <c r="Z397" s="478">
        <f t="shared" si="155"/>
        <v>1.331951544</v>
      </c>
      <c r="AA397" s="465">
        <f t="shared" si="156"/>
        <v>266.19798160799996</v>
      </c>
      <c r="AB397" s="429">
        <f t="shared" si="157"/>
        <v>4.9506784751348329E-2</v>
      </c>
      <c r="AC397" s="454">
        <f t="shared" si="158"/>
        <v>100.97683769725843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27.454657619999999</v>
      </c>
      <c r="V398" s="475">
        <f t="shared" si="151"/>
        <v>30.599618399999997</v>
      </c>
      <c r="W398" s="460">
        <f t="shared" si="152"/>
        <v>64.046701290000001</v>
      </c>
      <c r="X398" s="476">
        <f t="shared" si="153"/>
        <v>79.134013139999993</v>
      </c>
      <c r="Y398" s="476">
        <f t="shared" si="154"/>
        <v>26.26467246</v>
      </c>
      <c r="Z398" s="478">
        <f t="shared" si="155"/>
        <v>1.43305836</v>
      </c>
      <c r="AA398" s="465">
        <f t="shared" si="156"/>
        <v>228.93272126999997</v>
      </c>
      <c r="AB398" s="429">
        <f t="shared" si="157"/>
        <v>4.2576291848614466E-2</v>
      </c>
      <c r="AC398" s="454">
        <f t="shared" si="158"/>
        <v>99.569926692316514</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17.023830633999999</v>
      </c>
      <c r="V399" s="475">
        <f t="shared" si="151"/>
        <v>20.801183760000001</v>
      </c>
      <c r="W399" s="460">
        <f t="shared" si="152"/>
        <v>42.310274303</v>
      </c>
      <c r="X399" s="476">
        <f t="shared" si="153"/>
        <v>47.122671134000001</v>
      </c>
      <c r="Y399" s="476">
        <f t="shared" si="154"/>
        <v>17.854349394</v>
      </c>
      <c r="Z399" s="478">
        <f t="shared" si="155"/>
        <v>2.3284695600000003</v>
      </c>
      <c r="AA399" s="465">
        <f t="shared" si="156"/>
        <v>147.44077878499999</v>
      </c>
      <c r="AB399" s="429">
        <f t="shared" si="157"/>
        <v>2.7420639535986609E-2</v>
      </c>
      <c r="AC399" s="454">
        <f t="shared" si="158"/>
        <v>96.111783866037982</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33.306354304000003</v>
      </c>
      <c r="V400" s="475">
        <f t="shared" si="151"/>
        <v>44.192934719999997</v>
      </c>
      <c r="W400" s="460">
        <f t="shared" si="152"/>
        <v>77.804485561000007</v>
      </c>
      <c r="X400" s="476">
        <f t="shared" si="153"/>
        <v>114.95018829</v>
      </c>
      <c r="Y400" s="476">
        <f t="shared" si="154"/>
        <v>43.237865712000001</v>
      </c>
      <c r="Z400" s="478">
        <f t="shared" si="155"/>
        <v>1.661333256</v>
      </c>
      <c r="AA400" s="465">
        <f t="shared" si="156"/>
        <v>315.15316184299996</v>
      </c>
      <c r="AB400" s="429">
        <f t="shared" si="157"/>
        <v>5.8611337519620603E-2</v>
      </c>
      <c r="AC400" s="454">
        <f t="shared" si="158"/>
        <v>94.267290061427076</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20.236826621999999</v>
      </c>
      <c r="V403" s="475">
        <f t="shared" si="151"/>
        <v>23.004550800000001</v>
      </c>
      <c r="W403" s="460">
        <f t="shared" si="152"/>
        <v>56.765098819000002</v>
      </c>
      <c r="X403" s="476">
        <f t="shared" si="153"/>
        <v>65.723431087999998</v>
      </c>
      <c r="Y403" s="476">
        <f t="shared" si="154"/>
        <v>21.813684432000002</v>
      </c>
      <c r="Z403" s="478">
        <f t="shared" si="155"/>
        <v>0.84713337600000005</v>
      </c>
      <c r="AA403" s="465">
        <f t="shared" si="156"/>
        <v>188.390725137</v>
      </c>
      <c r="AB403" s="429">
        <f t="shared" si="157"/>
        <v>3.5036400434628974E-2</v>
      </c>
      <c r="AC403" s="454">
        <f t="shared" si="158"/>
        <v>100.4558209096283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36.490309361999998</v>
      </c>
      <c r="V404" s="475">
        <f t="shared" si="151"/>
        <v>41.478281279999997</v>
      </c>
      <c r="W404" s="460">
        <f t="shared" si="152"/>
        <v>96.694552735000002</v>
      </c>
      <c r="X404" s="476">
        <f t="shared" si="153"/>
        <v>118.02599816</v>
      </c>
      <c r="Y404" s="476">
        <f t="shared" si="154"/>
        <v>35.17987248</v>
      </c>
      <c r="Z404" s="478">
        <f t="shared" si="155"/>
        <v>1.5062709359999999</v>
      </c>
      <c r="AA404" s="465">
        <f t="shared" si="156"/>
        <v>329.37528495299995</v>
      </c>
      <c r="AB404" s="429">
        <f t="shared" si="157"/>
        <v>6.1256329729031049E-2</v>
      </c>
      <c r="AC404" s="454">
        <f t="shared" si="158"/>
        <v>102.12841813912139</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102.831656626</v>
      </c>
      <c r="V405" s="475">
        <f t="shared" si="151"/>
        <v>125.52210144</v>
      </c>
      <c r="W405" s="460">
        <f t="shared" si="152"/>
        <v>254.91273009399998</v>
      </c>
      <c r="X405" s="476">
        <f t="shared" si="153"/>
        <v>314.40091019400001</v>
      </c>
      <c r="Y405" s="476">
        <f t="shared" si="154"/>
        <v>110.54653416600001</v>
      </c>
      <c r="Z405" s="478">
        <f t="shared" si="155"/>
        <v>7.0358268240000008</v>
      </c>
      <c r="AA405" s="465">
        <f t="shared" si="156"/>
        <v>915.24975934399993</v>
      </c>
      <c r="AB405" s="429">
        <f t="shared" si="157"/>
        <v>0.17021568892393527</v>
      </c>
      <c r="AC405" s="454">
        <f t="shared" si="158"/>
        <v>97.868848476950873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373.93915686399998</v>
      </c>
      <c r="V406" s="475">
        <f t="shared" si="151"/>
        <v>411.03995831999998</v>
      </c>
      <c r="W406" s="460">
        <f t="shared" si="152"/>
        <v>856.14663911699995</v>
      </c>
      <c r="X406" s="476">
        <f t="shared" si="153"/>
        <v>1049.5477622139999</v>
      </c>
      <c r="Y406" s="476">
        <f t="shared" si="154"/>
        <v>351.093976758</v>
      </c>
      <c r="Z406" s="478">
        <f t="shared" si="155"/>
        <v>12.623157767999999</v>
      </c>
      <c r="AA406" s="465">
        <f t="shared" si="156"/>
        <v>3054.3906510409997</v>
      </c>
      <c r="AB406" s="429">
        <f t="shared" si="157"/>
        <v>0.56804735931578942</v>
      </c>
      <c r="AC406" s="454">
        <f t="shared" si="158"/>
        <v>100.09443857588323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200.06951721000001</v>
      </c>
      <c r="V408" s="475">
        <f t="shared" si="151"/>
        <v>223.61634072000001</v>
      </c>
      <c r="W408" s="460">
        <f t="shared" si="152"/>
        <v>481.40983740299998</v>
      </c>
      <c r="X408" s="476">
        <f t="shared" si="153"/>
        <v>517.42796618800003</v>
      </c>
      <c r="Y408" s="476">
        <f t="shared" si="154"/>
        <v>187.734150774</v>
      </c>
      <c r="Z408" s="478">
        <f t="shared" si="155"/>
        <v>13.036856328000001</v>
      </c>
      <c r="AA408" s="465">
        <f t="shared" si="156"/>
        <v>1623.2946686230002</v>
      </c>
      <c r="AB408" s="429">
        <f t="shared" si="157"/>
        <v>0.30189597705467736</v>
      </c>
      <c r="AC408" s="454">
        <f t="shared" si="158"/>
        <v>99.459989415780257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136.92218257799999</v>
      </c>
      <c r="V409" s="475">
        <f t="shared" si="151"/>
        <v>132.00099048000001</v>
      </c>
      <c r="W409" s="460">
        <f t="shared" si="152"/>
        <v>308.37015078100001</v>
      </c>
      <c r="X409" s="476">
        <f t="shared" si="153"/>
        <v>324.12660727999997</v>
      </c>
      <c r="Y409" s="476">
        <f t="shared" si="154"/>
        <v>126.45836309399999</v>
      </c>
      <c r="Z409" s="478">
        <f t="shared" si="155"/>
        <v>11.800325448000001</v>
      </c>
      <c r="AA409" s="465">
        <f t="shared" si="156"/>
        <v>1039.6786196610001</v>
      </c>
      <c r="AB409" s="429">
        <f t="shared" si="157"/>
        <v>0.19335663374762879</v>
      </c>
      <c r="AC409" s="454">
        <f t="shared" si="158"/>
        <v>97.517404253555895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220.8788988</v>
      </c>
      <c r="V410" s="475">
        <f t="shared" si="151"/>
        <v>243.44086680000001</v>
      </c>
      <c r="W410" s="460">
        <f t="shared" si="152"/>
        <v>511.692490023</v>
      </c>
      <c r="X410" s="476">
        <f t="shared" si="153"/>
        <v>608.13169321800001</v>
      </c>
      <c r="Y410" s="476">
        <f t="shared" si="154"/>
        <v>213.283385028</v>
      </c>
      <c r="Z410" s="478">
        <f t="shared" si="155"/>
        <v>13.977642384000001</v>
      </c>
      <c r="AA410" s="465">
        <f t="shared" si="156"/>
        <v>1811.4049762530001</v>
      </c>
      <c r="AB410" s="429">
        <f t="shared" si="157"/>
        <v>0.33688022619546215</v>
      </c>
      <c r="AC410" s="454">
        <f t="shared" si="158"/>
        <v>98.673628597387022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127.264933486</v>
      </c>
      <c r="V411" s="475">
        <f t="shared" si="151"/>
        <v>135.41056847999999</v>
      </c>
      <c r="W411" s="460">
        <f t="shared" si="152"/>
        <v>296.885843287</v>
      </c>
      <c r="X411" s="476">
        <f t="shared" si="153"/>
        <v>310.284879128</v>
      </c>
      <c r="Y411" s="476">
        <f t="shared" si="154"/>
        <v>121.74880633800001</v>
      </c>
      <c r="Z411" s="478">
        <f t="shared" si="155"/>
        <v>10.900933368</v>
      </c>
      <c r="AA411" s="465">
        <f t="shared" si="156"/>
        <v>1002.4959640869999</v>
      </c>
      <c r="AB411" s="429">
        <f t="shared" si="157"/>
        <v>0.18644150345676028</v>
      </c>
      <c r="AC411" s="454">
        <f t="shared" si="158"/>
        <v>97.591700447226003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142.25128658</v>
      </c>
      <c r="V412" s="475">
        <f t="shared" si="151"/>
        <v>144.2327004</v>
      </c>
      <c r="W412" s="460">
        <f t="shared" si="152"/>
        <v>331.84626760999998</v>
      </c>
      <c r="X412" s="476">
        <f t="shared" si="153"/>
        <v>371.059132836</v>
      </c>
      <c r="Y412" s="476">
        <f t="shared" si="154"/>
        <v>136.08559614000001</v>
      </c>
      <c r="Z412" s="478">
        <f t="shared" si="155"/>
        <v>11.466937536</v>
      </c>
      <c r="AA412" s="465">
        <f t="shared" si="156"/>
        <v>1136.9419211019999</v>
      </c>
      <c r="AB412" s="429">
        <f t="shared" si="157"/>
        <v>0.21144540098605169</v>
      </c>
      <c r="AC412" s="454">
        <f t="shared" si="158"/>
        <v>98.033050442023807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175.03119028999998</v>
      </c>
      <c r="V413" s="475">
        <f t="shared" si="151"/>
        <v>188.05902839999999</v>
      </c>
      <c r="W413" s="460">
        <f t="shared" si="152"/>
        <v>408.31579530499999</v>
      </c>
      <c r="X413" s="476">
        <f t="shared" si="153"/>
        <v>446.70118469199997</v>
      </c>
      <c r="Y413" s="476">
        <f t="shared" si="154"/>
        <v>167.01478551600002</v>
      </c>
      <c r="Z413" s="478">
        <f t="shared" si="155"/>
        <v>11.290784496000001</v>
      </c>
      <c r="AA413" s="465">
        <f t="shared" si="156"/>
        <v>1396.412768699</v>
      </c>
      <c r="AB413" s="429">
        <f t="shared" si="157"/>
        <v>0.25970109144485776</v>
      </c>
      <c r="AC413" s="454">
        <f t="shared" si="158"/>
        <v>98.527976383025518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349.96413754599996</v>
      </c>
      <c r="V414" s="475">
        <f t="shared" si="151"/>
        <v>386.7625008</v>
      </c>
      <c r="W414" s="460">
        <f t="shared" si="152"/>
        <v>848.19226964999996</v>
      </c>
      <c r="X414" s="476">
        <f t="shared" si="153"/>
        <v>990.79724741199993</v>
      </c>
      <c r="Y414" s="476">
        <f t="shared" si="154"/>
        <v>333.97520186399998</v>
      </c>
      <c r="Z414" s="478">
        <f t="shared" si="155"/>
        <v>17.537517888</v>
      </c>
      <c r="AA414" s="465">
        <f t="shared" si="156"/>
        <v>2927.2288751599999</v>
      </c>
      <c r="AB414" s="429">
        <f t="shared" si="157"/>
        <v>0.54439815420494697</v>
      </c>
      <c r="AC414" s="454">
        <f t="shared" si="158"/>
        <v>100.09307777427989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191.385188046</v>
      </c>
      <c r="V415" s="475">
        <f t="shared" si="151"/>
        <v>200.94426071999999</v>
      </c>
      <c r="W415" s="460">
        <f t="shared" si="152"/>
        <v>472.20313134500003</v>
      </c>
      <c r="X415" s="476">
        <f t="shared" si="153"/>
        <v>522.6712967420001</v>
      </c>
      <c r="Y415" s="476">
        <f t="shared" si="154"/>
        <v>192.01563747000003</v>
      </c>
      <c r="Z415" s="478">
        <f t="shared" si="155"/>
        <v>14.908529159999999</v>
      </c>
      <c r="AA415" s="465">
        <f t="shared" si="156"/>
        <v>1594.1280434830001</v>
      </c>
      <c r="AB415" s="429">
        <f t="shared" si="157"/>
        <v>0.29647164654695929</v>
      </c>
      <c r="AC415" s="454">
        <f t="shared" si="158"/>
        <v>98.165005369788389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168.50950956400001</v>
      </c>
      <c r="V416" s="475">
        <f t="shared" si="151"/>
        <v>196.70210928</v>
      </c>
      <c r="W416" s="460">
        <f t="shared" si="152"/>
        <v>429.46354740300001</v>
      </c>
      <c r="X416" s="476">
        <f t="shared" si="153"/>
        <v>477.72873527400003</v>
      </c>
      <c r="Y416" s="476">
        <f t="shared" si="154"/>
        <v>184.561348662</v>
      </c>
      <c r="Z416" s="478">
        <f t="shared" si="155"/>
        <v>13.623831432000001</v>
      </c>
      <c r="AA416" s="465">
        <f t="shared" si="156"/>
        <v>1470.5890816150002</v>
      </c>
      <c r="AB416" s="429">
        <f t="shared" si="157"/>
        <v>0.27349620264366753</v>
      </c>
      <c r="AC416" s="454">
        <f t="shared" si="158"/>
        <v>96.979212398838783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464.99498607999999</v>
      </c>
      <c r="V417" s="475">
        <f t="shared" si="151"/>
        <v>548.88430103999997</v>
      </c>
      <c r="W417" s="460">
        <f t="shared" si="152"/>
        <v>1158.846649653</v>
      </c>
      <c r="X417" s="476">
        <f t="shared" si="153"/>
        <v>1437.7033619619999</v>
      </c>
      <c r="Y417" s="476">
        <f t="shared" si="154"/>
        <v>482.680244292</v>
      </c>
      <c r="Z417" s="478">
        <f t="shared" si="155"/>
        <v>19.997219135999998</v>
      </c>
      <c r="AA417" s="465">
        <f t="shared" si="156"/>
        <v>4113.106762163</v>
      </c>
      <c r="AB417" s="429">
        <f t="shared" si="157"/>
        <v>0.76494453452910549</v>
      </c>
      <c r="AC417" s="454">
        <f t="shared" si="158"/>
        <v>99.395879256625932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276.68047376200002</v>
      </c>
      <c r="V418" s="475">
        <f t="shared" si="151"/>
        <v>303.36899615999999</v>
      </c>
      <c r="W418" s="460">
        <f t="shared" si="152"/>
        <v>646.67577001500001</v>
      </c>
      <c r="X418" s="476">
        <f t="shared" si="153"/>
        <v>742.32982425</v>
      </c>
      <c r="Y418" s="476">
        <f t="shared" si="154"/>
        <v>265.78577649599998</v>
      </c>
      <c r="Z418" s="478">
        <f t="shared" si="155"/>
        <v>16.910710296000001</v>
      </c>
      <c r="AA418" s="465">
        <f t="shared" si="156"/>
        <v>2251.7515509790001</v>
      </c>
      <c r="AB418" s="429">
        <f t="shared" si="157"/>
        <v>0.41877469796894179</v>
      </c>
      <c r="AC418" s="454">
        <f t="shared" si="158"/>
        <v>98.815633671367024</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72.765523334000008</v>
      </c>
      <c r="V420" s="475">
        <f t="shared" si="151"/>
        <v>71.018130959999993</v>
      </c>
      <c r="W420" s="460">
        <f t="shared" si="152"/>
        <v>178.38041324400001</v>
      </c>
      <c r="X420" s="476">
        <f t="shared" si="153"/>
        <v>170.624906256</v>
      </c>
      <c r="Y420" s="476">
        <f t="shared" si="154"/>
        <v>73.535859552000005</v>
      </c>
      <c r="Z420" s="478">
        <f t="shared" si="155"/>
        <v>8.3286661199999994</v>
      </c>
      <c r="AA420" s="465">
        <f t="shared" si="156"/>
        <v>574.65349946600008</v>
      </c>
      <c r="AB420" s="429">
        <f t="shared" si="157"/>
        <v>0.1068725124541566</v>
      </c>
      <c r="AC420" s="454">
        <f t="shared" si="158"/>
        <v>95.912638715134406</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71.430135390000004</v>
      </c>
      <c r="V421" s="475">
        <f t="shared" si="151"/>
        <v>67.408255440000005</v>
      </c>
      <c r="W421" s="460">
        <f t="shared" si="152"/>
        <v>165.32878054</v>
      </c>
      <c r="X421" s="476">
        <f t="shared" si="153"/>
        <v>183.586630864</v>
      </c>
      <c r="Y421" s="476">
        <f t="shared" si="154"/>
        <v>73.008284693999997</v>
      </c>
      <c r="Z421" s="478">
        <f t="shared" si="155"/>
        <v>7.2448226400000006</v>
      </c>
      <c r="AA421" s="465">
        <f t="shared" si="156"/>
        <v>568.00690956799997</v>
      </c>
      <c r="AB421" s="429">
        <f t="shared" si="157"/>
        <v>0.10563639753914822</v>
      </c>
      <c r="AC421" s="454">
        <f t="shared" si="158"/>
        <v>95.66214620250328</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490.638458668</v>
      </c>
      <c r="V422" s="475">
        <f t="shared" si="151"/>
        <v>538.58823552000001</v>
      </c>
      <c r="W422" s="460">
        <f t="shared" si="152"/>
        <v>1191.9218350599999</v>
      </c>
      <c r="X422" s="476">
        <f t="shared" si="153"/>
        <v>1514.7524192220001</v>
      </c>
      <c r="Y422" s="476">
        <f t="shared" si="154"/>
        <v>509.36118548399998</v>
      </c>
      <c r="Z422" s="478">
        <f t="shared" si="155"/>
        <v>20.011591176</v>
      </c>
      <c r="AA422" s="465">
        <f t="shared" si="156"/>
        <v>4265.2737251300005</v>
      </c>
      <c r="AB422" s="429">
        <f t="shared" si="157"/>
        <v>0.79324413708945518</v>
      </c>
      <c r="AC422" s="454">
        <f t="shared" si="158"/>
        <v>98.983541675536742</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442.25191266399997</v>
      </c>
      <c r="V423" s="475">
        <f t="shared" si="151"/>
        <v>493.34273495999997</v>
      </c>
      <c r="W423" s="460">
        <f t="shared" si="152"/>
        <v>1032.5937522009999</v>
      </c>
      <c r="X423" s="476">
        <f t="shared" si="153"/>
        <v>1256.091670708</v>
      </c>
      <c r="Y423" s="476">
        <f t="shared" si="154"/>
        <v>423.45251417399999</v>
      </c>
      <c r="Z423" s="478">
        <f t="shared" si="155"/>
        <v>17.920766135999997</v>
      </c>
      <c r="AA423" s="465">
        <f t="shared" si="156"/>
        <v>3665.6533508430002</v>
      </c>
      <c r="AB423" s="429">
        <f t="shared" si="157"/>
        <v>0.68172835239780549</v>
      </c>
      <c r="AC423" s="454">
        <f t="shared" si="158"/>
        <v>99.813760703272706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329.29438045799998</v>
      </c>
      <c r="V424" s="475">
        <f t="shared" si="151"/>
        <v>370.09839384000003</v>
      </c>
      <c r="W424" s="460">
        <f t="shared" si="152"/>
        <v>743.21905159699998</v>
      </c>
      <c r="X424" s="476">
        <f t="shared" si="153"/>
        <v>839.53783940599999</v>
      </c>
      <c r="Y424" s="476">
        <f t="shared" si="154"/>
        <v>288.73375419600001</v>
      </c>
      <c r="Z424" s="478">
        <f t="shared" si="155"/>
        <v>15.676665240000002</v>
      </c>
      <c r="AA424" s="465">
        <f t="shared" si="156"/>
        <v>2586.5600847370001</v>
      </c>
      <c r="AB424" s="429">
        <f t="shared" si="157"/>
        <v>0.48104148869946067</v>
      </c>
      <c r="AC424" s="454">
        <f t="shared" si="158"/>
        <v>100.51870561836095</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65.309273116</v>
      </c>
      <c r="V425" s="475">
        <f t="shared" si="151"/>
        <v>67.073095440000003</v>
      </c>
      <c r="W425" s="460">
        <f t="shared" si="152"/>
        <v>159.05521639699998</v>
      </c>
      <c r="X425" s="476">
        <f t="shared" si="153"/>
        <v>158.28668165799999</v>
      </c>
      <c r="Y425" s="476">
        <f t="shared" si="154"/>
        <v>69.994510668000004</v>
      </c>
      <c r="Z425" s="478">
        <f t="shared" si="155"/>
        <v>8.4529751520000005</v>
      </c>
      <c r="AA425" s="465">
        <f t="shared" si="156"/>
        <v>528.17175243099996</v>
      </c>
      <c r="AB425" s="429">
        <f t="shared" si="157"/>
        <v>9.8227962140784816E-2</v>
      </c>
      <c r="AC425" s="454">
        <f t="shared" si="158"/>
        <v>94.395064540191271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329.86604071599999</v>
      </c>
      <c r="V426" s="475">
        <f t="shared" si="151"/>
        <v>362.11304952000006</v>
      </c>
      <c r="W426" s="460">
        <f t="shared" si="152"/>
        <v>798.964497639</v>
      </c>
      <c r="X426" s="476">
        <f t="shared" si="153"/>
        <v>945.04992954400007</v>
      </c>
      <c r="Y426" s="476">
        <f t="shared" si="154"/>
        <v>327.782574888</v>
      </c>
      <c r="Z426" s="478">
        <f t="shared" si="155"/>
        <v>16.832916576000002</v>
      </c>
      <c r="AA426" s="465">
        <f t="shared" si="156"/>
        <v>2780.6090088830001</v>
      </c>
      <c r="AB426" s="429">
        <f t="shared" si="157"/>
        <v>0.51713018576957415</v>
      </c>
      <c r="AC426" s="454">
        <f t="shared" si="158"/>
        <v>99.210819606802318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120.569449044</v>
      </c>
      <c r="V427" s="475">
        <f t="shared" si="151"/>
        <v>155.11255559999998</v>
      </c>
      <c r="W427" s="460">
        <f t="shared" si="152"/>
        <v>351.57489890600004</v>
      </c>
      <c r="X427" s="476">
        <f t="shared" si="153"/>
        <v>404.04827621200002</v>
      </c>
      <c r="Y427" s="476">
        <f t="shared" si="154"/>
        <v>148.08116401199999</v>
      </c>
      <c r="Z427" s="478">
        <f t="shared" si="155"/>
        <v>12.58596732</v>
      </c>
      <c r="AA427" s="465">
        <f t="shared" si="156"/>
        <v>1191.9723110940001</v>
      </c>
      <c r="AB427" s="429">
        <f t="shared" si="157"/>
        <v>0.2216798049272829</v>
      </c>
      <c r="AC427" s="454">
        <f t="shared" si="158"/>
        <v>96.941302429116419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135.73283003999998</v>
      </c>
      <c r="V428" s="475">
        <f t="shared" si="151"/>
        <v>131.46350328</v>
      </c>
      <c r="W428" s="460">
        <f t="shared" si="152"/>
        <v>316.63989917999999</v>
      </c>
      <c r="X428" s="476">
        <f t="shared" si="153"/>
        <v>353.448606826</v>
      </c>
      <c r="Y428" s="476">
        <f t="shared" si="154"/>
        <v>129.84967331999999</v>
      </c>
      <c r="Z428" s="478">
        <f t="shared" si="155"/>
        <v>11.251894223999999</v>
      </c>
      <c r="AA428" s="465">
        <f t="shared" si="156"/>
        <v>1078.38640687</v>
      </c>
      <c r="AB428" s="429">
        <f t="shared" si="157"/>
        <v>0.20055540391854193</v>
      </c>
      <c r="AC428" s="454">
        <f t="shared" si="158"/>
        <v>97.882904920391752</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122.090333304</v>
      </c>
      <c r="V429" s="475">
        <f t="shared" si="151"/>
        <v>126.53026272</v>
      </c>
      <c r="W429" s="460">
        <f t="shared" si="152"/>
        <v>296.28877591499997</v>
      </c>
      <c r="X429" s="476">
        <f t="shared" si="153"/>
        <v>310.78012271599999</v>
      </c>
      <c r="Y429" s="476">
        <f t="shared" si="154"/>
        <v>120.70487085000001</v>
      </c>
      <c r="Z429" s="478">
        <f t="shared" si="155"/>
        <v>10.658200583999999</v>
      </c>
      <c r="AA429" s="465">
        <f t="shared" si="156"/>
        <v>987.05256608900015</v>
      </c>
      <c r="AB429" s="429">
        <f t="shared" si="157"/>
        <v>0.18356938182797103</v>
      </c>
      <c r="AC429" s="454">
        <f t="shared" si="158"/>
        <v>97.573805357761728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79.156757925999997</v>
      </c>
      <c r="V430" s="475">
        <f t="shared" si="151"/>
        <v>87.044952960000003</v>
      </c>
      <c r="W430" s="460">
        <f t="shared" si="152"/>
        <v>199.919809023</v>
      </c>
      <c r="X430" s="476">
        <f t="shared" si="153"/>
        <v>208.333964538</v>
      </c>
      <c r="Y430" s="476">
        <f t="shared" si="154"/>
        <v>81.984367602000006</v>
      </c>
      <c r="Z430" s="478">
        <f t="shared" si="155"/>
        <v>8.3613077039999997</v>
      </c>
      <c r="AA430" s="465">
        <f t="shared" si="156"/>
        <v>664.80115975299998</v>
      </c>
      <c r="AB430" s="429">
        <f t="shared" si="157"/>
        <v>0.12363793188636786</v>
      </c>
      <c r="AC430" s="454">
        <f t="shared" si="158"/>
        <v>96.913874202057997</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187.80018779</v>
      </c>
      <c r="V431" s="475">
        <f t="shared" si="151"/>
        <v>192.05350128000001</v>
      </c>
      <c r="W431" s="460">
        <f t="shared" si="152"/>
        <v>401.97864781800001</v>
      </c>
      <c r="X431" s="476">
        <f t="shared" si="153"/>
        <v>422.45050413999996</v>
      </c>
      <c r="Y431" s="476">
        <f t="shared" si="154"/>
        <v>160.26573915</v>
      </c>
      <c r="Z431" s="478">
        <f t="shared" si="155"/>
        <v>13.095292728</v>
      </c>
      <c r="AA431" s="465">
        <f t="shared" si="156"/>
        <v>1377.6438729059998</v>
      </c>
      <c r="AB431" s="429">
        <f t="shared" si="157"/>
        <v>0.2562105026791891</v>
      </c>
      <c r="AC431" s="454">
        <f t="shared" si="158"/>
        <v>98.873510147376962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228.16263342599999</v>
      </c>
      <c r="V432" s="475">
        <f t="shared" si="151"/>
        <v>254.10570408000001</v>
      </c>
      <c r="W432" s="460">
        <f t="shared" si="152"/>
        <v>531.85735562299999</v>
      </c>
      <c r="X432" s="476">
        <f t="shared" si="153"/>
        <v>604.25399070399999</v>
      </c>
      <c r="Y432" s="476">
        <f t="shared" si="154"/>
        <v>211.608541374</v>
      </c>
      <c r="Z432" s="478">
        <f t="shared" si="155"/>
        <v>15.203184959999998</v>
      </c>
      <c r="AA432" s="465">
        <f t="shared" si="156"/>
        <v>1845.191410167</v>
      </c>
      <c r="AB432" s="429">
        <f t="shared" si="157"/>
        <v>0.34316373631523156</v>
      </c>
      <c r="AC432" s="454">
        <f t="shared" si="158"/>
        <v>99.350351350493398</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71.463285526000007</v>
      </c>
      <c r="V433" s="475">
        <f t="shared" si="151"/>
        <v>69.630089040000001</v>
      </c>
      <c r="W433" s="460">
        <f t="shared" si="152"/>
        <v>180.83542776199999</v>
      </c>
      <c r="X433" s="476">
        <f t="shared" si="153"/>
        <v>204.66614480199999</v>
      </c>
      <c r="Y433" s="476">
        <f t="shared" si="154"/>
        <v>74.158124987999997</v>
      </c>
      <c r="Z433" s="478">
        <f t="shared" si="155"/>
        <v>7.250476656</v>
      </c>
      <c r="AA433" s="465">
        <f t="shared" si="156"/>
        <v>608.00354877400014</v>
      </c>
      <c r="AB433" s="429">
        <f t="shared" si="157"/>
        <v>0.11307486493844153</v>
      </c>
      <c r="AC433" s="454">
        <f t="shared" si="158"/>
        <v>97.303952934311837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75.198734013999996</v>
      </c>
      <c r="V434" s="475">
        <f t="shared" si="151"/>
        <v>72.709194240000002</v>
      </c>
      <c r="W434" s="460">
        <f t="shared" si="152"/>
        <v>169.20473631600001</v>
      </c>
      <c r="X434" s="476">
        <f t="shared" si="153"/>
        <v>175.451854508</v>
      </c>
      <c r="Y434" s="476">
        <f t="shared" si="154"/>
        <v>73.031750153999994</v>
      </c>
      <c r="Z434" s="478">
        <f t="shared" si="155"/>
        <v>8.2118698079999994</v>
      </c>
      <c r="AA434" s="465">
        <f t="shared" si="156"/>
        <v>573.8081390399999</v>
      </c>
      <c r="AB434" s="429">
        <f t="shared" si="157"/>
        <v>0.10671529459549933</v>
      </c>
      <c r="AC434" s="454">
        <f t="shared" si="158"/>
        <v>95.648355559003988</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60.681336221999999</v>
      </c>
      <c r="V435" s="475">
        <f t="shared" si="151"/>
        <v>69.428077200000004</v>
      </c>
      <c r="W435" s="460">
        <f t="shared" si="152"/>
        <v>175.242423312</v>
      </c>
      <c r="X435" s="476">
        <f t="shared" si="153"/>
        <v>171.96735612000001</v>
      </c>
      <c r="Y435" s="476">
        <f t="shared" si="154"/>
        <v>74.268738954</v>
      </c>
      <c r="Z435" s="478">
        <f t="shared" si="155"/>
        <v>8.5791343439999999</v>
      </c>
      <c r="AA435" s="465">
        <f t="shared" si="156"/>
        <v>560.16706615199996</v>
      </c>
      <c r="AB435" s="429">
        <f t="shared" si="157"/>
        <v>0.10417836454379766</v>
      </c>
      <c r="AC435" s="454">
        <f t="shared" si="158"/>
        <v>94.798480574539241</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422.61605144399999</v>
      </c>
      <c r="V436" s="475">
        <f t="shared" si="151"/>
        <v>499.34701944000005</v>
      </c>
      <c r="W436" s="460">
        <f t="shared" si="152"/>
        <v>1086.094034982</v>
      </c>
      <c r="X436" s="476">
        <f t="shared" si="153"/>
        <v>1340.3092399060001</v>
      </c>
      <c r="Y436" s="476">
        <f t="shared" si="154"/>
        <v>459.03150094200004</v>
      </c>
      <c r="Z436" s="478">
        <f t="shared" si="155"/>
        <v>21.146136479999999</v>
      </c>
      <c r="AA436" s="465">
        <f t="shared" si="156"/>
        <v>3828.5439831940007</v>
      </c>
      <c r="AB436" s="429">
        <f t="shared" si="157"/>
        <v>0.71202231415175765</v>
      </c>
      <c r="AC436" s="454">
        <f t="shared" si="158"/>
        <v>98.760942995466607</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219.92835372799999</v>
      </c>
      <c r="V437" s="475">
        <f t="shared" si="151"/>
        <v>218.49088896000001</v>
      </c>
      <c r="W437" s="460">
        <f t="shared" si="152"/>
        <v>513.05267657599995</v>
      </c>
      <c r="X437" s="476">
        <f t="shared" si="153"/>
        <v>611.41510305399993</v>
      </c>
      <c r="Y437" s="476">
        <f t="shared" si="154"/>
        <v>210.39585542399999</v>
      </c>
      <c r="Z437" s="478">
        <f t="shared" si="155"/>
        <v>14.152290504</v>
      </c>
      <c r="AA437" s="465">
        <f t="shared" si="156"/>
        <v>1787.4351682459999</v>
      </c>
      <c r="AB437" s="429">
        <f t="shared" si="157"/>
        <v>0.33242238576269295</v>
      </c>
      <c r="AC437" s="454">
        <f t="shared" si="158"/>
        <v>98.834415037499383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345.86525785599997</v>
      </c>
      <c r="V439" s="475">
        <f t="shared" si="151"/>
        <v>398.58647471999996</v>
      </c>
      <c r="W439" s="460">
        <f t="shared" si="152"/>
        <v>811.165745313</v>
      </c>
      <c r="X439" s="476">
        <f t="shared" si="153"/>
        <v>1026.0319627879999</v>
      </c>
      <c r="Y439" s="476">
        <f t="shared" si="154"/>
        <v>350.640223854</v>
      </c>
      <c r="Z439" s="478">
        <f t="shared" si="155"/>
        <v>17.565752328000002</v>
      </c>
      <c r="AA439" s="465">
        <f t="shared" si="156"/>
        <v>2949.8554168589999</v>
      </c>
      <c r="AB439" s="429">
        <f t="shared" si="157"/>
        <v>0.54860617758210894</v>
      </c>
      <c r="AC439" s="454">
        <f t="shared" si="158"/>
        <v>98.617165137157869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251.59796108799998</v>
      </c>
      <c r="V440" s="475">
        <f t="shared" si="151"/>
        <v>284.79057119999999</v>
      </c>
      <c r="W440" s="460">
        <f t="shared" si="152"/>
        <v>612.88685584500001</v>
      </c>
      <c r="X440" s="476">
        <f t="shared" si="153"/>
        <v>719.14491339599999</v>
      </c>
      <c r="Y440" s="476">
        <f t="shared" si="154"/>
        <v>260.16443922600001</v>
      </c>
      <c r="Z440" s="478">
        <f t="shared" si="155"/>
        <v>15.754645583999999</v>
      </c>
      <c r="AA440" s="465">
        <f t="shared" si="156"/>
        <v>2144.3393863390002</v>
      </c>
      <c r="AB440" s="429">
        <f t="shared" si="157"/>
        <v>0.39879847244541566</v>
      </c>
      <c r="AC440" s="454">
        <f t="shared" si="158"/>
        <v>98.115579631164763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87.921357757999999</v>
      </c>
      <c r="V441" s="475">
        <f t="shared" si="151"/>
        <v>93.661184159999991</v>
      </c>
      <c r="W441" s="460">
        <f t="shared" si="152"/>
        <v>236.450348013</v>
      </c>
      <c r="X441" s="476">
        <f t="shared" si="153"/>
        <v>257.30683617800003</v>
      </c>
      <c r="Y441" s="476">
        <f t="shared" si="154"/>
        <v>104.307987318</v>
      </c>
      <c r="Z441" s="478">
        <f t="shared" si="155"/>
        <v>9.9729798000000009</v>
      </c>
      <c r="AA441" s="465">
        <f t="shared" si="156"/>
        <v>789.62069322699995</v>
      </c>
      <c r="AB441" s="429">
        <f t="shared" si="157"/>
        <v>0.14685153305318951</v>
      </c>
      <c r="AC441" s="454">
        <f t="shared" si="158"/>
        <v>95.165815530442671</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200.144057858</v>
      </c>
      <c r="V442" s="475">
        <f t="shared" si="151"/>
        <v>237.66612839999999</v>
      </c>
      <c r="W442" s="460">
        <f t="shared" si="152"/>
        <v>508.56267255199998</v>
      </c>
      <c r="X442" s="476">
        <f t="shared" si="153"/>
        <v>578.44345130600004</v>
      </c>
      <c r="Y442" s="476">
        <f t="shared" si="154"/>
        <v>207.78659886</v>
      </c>
      <c r="Z442" s="478">
        <f t="shared" si="155"/>
        <v>12.85804632</v>
      </c>
      <c r="AA442" s="465">
        <f t="shared" si="156"/>
        <v>1745.4609552960001</v>
      </c>
      <c r="AB442" s="429">
        <f t="shared" si="157"/>
        <v>0.32461613451664501</v>
      </c>
      <c r="AC442" s="454">
        <f t="shared" si="158"/>
        <v>98.715471474092382</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163.72739637200002</v>
      </c>
      <c r="V443" s="475">
        <f t="shared" si="151"/>
        <v>167.08375151999999</v>
      </c>
      <c r="W443" s="460">
        <f t="shared" si="152"/>
        <v>381.946108874</v>
      </c>
      <c r="X443" s="476">
        <f t="shared" si="153"/>
        <v>418.62173126199997</v>
      </c>
      <c r="Y443" s="476">
        <f t="shared" si="154"/>
        <v>161.61185500799999</v>
      </c>
      <c r="Z443" s="478">
        <f t="shared" si="155"/>
        <v>11.086417392</v>
      </c>
      <c r="AA443" s="465">
        <f t="shared" si="156"/>
        <v>1304.0772604279998</v>
      </c>
      <c r="AB443" s="429">
        <f t="shared" si="157"/>
        <v>0.24252878192821273</v>
      </c>
      <c r="AC443" s="454">
        <f t="shared" si="158"/>
        <v>97.594954176328713</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265.23407017599999</v>
      </c>
      <c r="V444" s="475">
        <f t="shared" si="151"/>
        <v>265.21600247999999</v>
      </c>
      <c r="W444" s="460">
        <f t="shared" si="152"/>
        <v>649.74931761300002</v>
      </c>
      <c r="X444" s="476">
        <f t="shared" si="153"/>
        <v>819.68575214399993</v>
      </c>
      <c r="Y444" s="476">
        <f t="shared" si="154"/>
        <v>295.23753861</v>
      </c>
      <c r="Z444" s="478">
        <f t="shared" si="155"/>
        <v>12.773789663999999</v>
      </c>
      <c r="AA444" s="465">
        <f t="shared" si="156"/>
        <v>2307.8964706870001</v>
      </c>
      <c r="AB444" s="429">
        <f t="shared" si="157"/>
        <v>0.42921637914952576</v>
      </c>
      <c r="AC444" s="454">
        <f t="shared" si="158"/>
        <v>97.167102124166817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100.599116802</v>
      </c>
      <c r="V445" s="475">
        <f t="shared" si="151"/>
        <v>96.561565919999993</v>
      </c>
      <c r="W445" s="460">
        <f t="shared" si="152"/>
        <v>236.75613941099999</v>
      </c>
      <c r="X445" s="476">
        <f t="shared" si="153"/>
        <v>272.225074044</v>
      </c>
      <c r="Y445" s="476">
        <f t="shared" si="154"/>
        <v>105.249565938</v>
      </c>
      <c r="Z445" s="478">
        <f t="shared" si="155"/>
        <v>10.146533928</v>
      </c>
      <c r="AA445" s="465">
        <f t="shared" si="156"/>
        <v>821.53799604300013</v>
      </c>
      <c r="AB445" s="429">
        <f t="shared" si="157"/>
        <v>0.15278742719787988</v>
      </c>
      <c r="AC445" s="454">
        <f t="shared" si="158"/>
        <v>95.739562264243702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98.933509162000007</v>
      </c>
      <c r="V446" s="475">
        <f t="shared" si="151"/>
        <v>106.67694383999999</v>
      </c>
      <c r="W446" s="460">
        <f t="shared" si="152"/>
        <v>223.82724432199998</v>
      </c>
      <c r="X446" s="476">
        <f t="shared" si="153"/>
        <v>240.40660172199998</v>
      </c>
      <c r="Y446" s="476">
        <f t="shared" si="154"/>
        <v>94.645369446000004</v>
      </c>
      <c r="Z446" s="478">
        <f t="shared" si="155"/>
        <v>8.7577338240000007</v>
      </c>
      <c r="AA446" s="465">
        <f t="shared" si="156"/>
        <v>773.24740231599992</v>
      </c>
      <c r="AB446" s="429">
        <f t="shared" si="157"/>
        <v>0.14380647244113817</v>
      </c>
      <c r="AC446" s="454">
        <f t="shared" si="158"/>
        <v>97.083675685658307</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121.170875044</v>
      </c>
      <c r="V447" s="475">
        <f t="shared" si="151"/>
        <v>127.67591808</v>
      </c>
      <c r="W447" s="460">
        <f t="shared" si="152"/>
        <v>277.21829823600001</v>
      </c>
      <c r="X447" s="476">
        <f t="shared" si="153"/>
        <v>310.10375121599998</v>
      </c>
      <c r="Y447" s="476">
        <f t="shared" si="154"/>
        <v>117.09155030399999</v>
      </c>
      <c r="Z447" s="478">
        <f t="shared" si="155"/>
        <v>9.1368786239999995</v>
      </c>
      <c r="AA447" s="465">
        <f t="shared" si="156"/>
        <v>962.39727150399995</v>
      </c>
      <c r="AB447" s="429">
        <f t="shared" si="157"/>
        <v>0.17898405644485771</v>
      </c>
      <c r="AC447" s="454">
        <f t="shared" si="158"/>
        <v>97.642585040925994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220.91060964800002</v>
      </c>
      <c r="V448" s="475">
        <f t="shared" si="151"/>
        <v>215.42269679999998</v>
      </c>
      <c r="W448" s="460">
        <f t="shared" si="152"/>
        <v>507.74047294299999</v>
      </c>
      <c r="X448" s="476">
        <f t="shared" si="153"/>
        <v>618.07302666199996</v>
      </c>
      <c r="Y448" s="476">
        <f t="shared" si="154"/>
        <v>212.50566972599998</v>
      </c>
      <c r="Z448" s="478">
        <f t="shared" si="155"/>
        <v>11.840297304</v>
      </c>
      <c r="AA448" s="465">
        <f t="shared" si="156"/>
        <v>1786.492773083</v>
      </c>
      <c r="AB448" s="429">
        <f t="shared" si="157"/>
        <v>0.33224712164459735</v>
      </c>
      <c r="AC448" s="454">
        <f t="shared" si="158"/>
        <v>98.824534300814577</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101.01384428</v>
      </c>
      <c r="V449" s="475">
        <f t="shared" si="151"/>
        <v>114.81549768000001</v>
      </c>
      <c r="W449" s="460">
        <f t="shared" si="152"/>
        <v>261.91174896699999</v>
      </c>
      <c r="X449" s="476">
        <f t="shared" si="153"/>
        <v>277.05723589600001</v>
      </c>
      <c r="Y449" s="476">
        <f t="shared" si="154"/>
        <v>108.23744082</v>
      </c>
      <c r="Z449" s="478">
        <f t="shared" si="155"/>
        <v>10.599212304</v>
      </c>
      <c r="AA449" s="465">
        <f t="shared" si="156"/>
        <v>873.63497994700003</v>
      </c>
      <c r="AB449" s="429">
        <f t="shared" si="157"/>
        <v>0.16247628416347407</v>
      </c>
      <c r="AC449" s="454">
        <f t="shared" si="158"/>
        <v>96.857012113035509</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193.51416890199999</v>
      </c>
      <c r="V450" s="475">
        <f t="shared" si="151"/>
        <v>205.85536847999998</v>
      </c>
      <c r="W450" s="460">
        <f t="shared" si="152"/>
        <v>454.58701114199999</v>
      </c>
      <c r="X450" s="476">
        <f t="shared" si="153"/>
        <v>557.833798172</v>
      </c>
      <c r="Y450" s="476">
        <f t="shared" si="154"/>
        <v>199.165519872</v>
      </c>
      <c r="Z450" s="478">
        <f t="shared" si="155"/>
        <v>11.192813544</v>
      </c>
      <c r="AA450" s="465">
        <f t="shared" si="156"/>
        <v>1622.1486801120002</v>
      </c>
      <c r="AB450" s="429">
        <f t="shared" si="157"/>
        <v>0.30168284919323046</v>
      </c>
      <c r="AC450" s="454">
        <f t="shared" si="158"/>
        <v>97.800031638120231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71.014345888000008</v>
      </c>
      <c r="V451" s="475">
        <f t="shared" si="151"/>
        <v>80.745272639999996</v>
      </c>
      <c r="W451" s="460">
        <f t="shared" si="152"/>
        <v>180.89896438899999</v>
      </c>
      <c r="X451" s="476">
        <f t="shared" si="153"/>
        <v>188.21620339200001</v>
      </c>
      <c r="Y451" s="476">
        <f t="shared" si="154"/>
        <v>76.229738855999997</v>
      </c>
      <c r="Z451" s="478">
        <f t="shared" si="155"/>
        <v>8.9617517279999994</v>
      </c>
      <c r="AA451" s="465">
        <f t="shared" si="156"/>
        <v>606.06627689300001</v>
      </c>
      <c r="AB451" s="429">
        <f t="shared" si="157"/>
        <v>0.11271457632378649</v>
      </c>
      <c r="AC451" s="454">
        <f t="shared" si="158"/>
        <v>95.821192650266184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81.245700348</v>
      </c>
      <c r="V452" s="475">
        <f t="shared" si="151"/>
        <v>82.501535520000004</v>
      </c>
      <c r="W452" s="460">
        <f t="shared" si="152"/>
        <v>187.10066120900001</v>
      </c>
      <c r="X452" s="476">
        <f t="shared" si="153"/>
        <v>188.12340503599998</v>
      </c>
      <c r="Y452" s="476">
        <f t="shared" si="154"/>
        <v>77.724214884000006</v>
      </c>
      <c r="Z452" s="478">
        <f t="shared" si="155"/>
        <v>8.7046723920000009</v>
      </c>
      <c r="AA452" s="465">
        <f t="shared" si="156"/>
        <v>625.40018938900005</v>
      </c>
      <c r="AB452" s="429">
        <f t="shared" si="157"/>
        <v>0.11631024537641808</v>
      </c>
      <c r="AC452" s="454">
        <f t="shared" si="158"/>
        <v>96.419681268575459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100.7784225</v>
      </c>
      <c r="V453" s="475">
        <f t="shared" si="151"/>
        <v>96.006581999999995</v>
      </c>
      <c r="W453" s="460">
        <f t="shared" si="152"/>
        <v>253.17356318099999</v>
      </c>
      <c r="X453" s="476">
        <f t="shared" si="153"/>
        <v>281.16971426600003</v>
      </c>
      <c r="Y453" s="476">
        <f t="shared" si="154"/>
        <v>110.651620122</v>
      </c>
      <c r="Z453" s="478">
        <f t="shared" si="155"/>
        <v>9.4954053840000014</v>
      </c>
      <c r="AA453" s="465">
        <f t="shared" si="156"/>
        <v>851.27530745299998</v>
      </c>
      <c r="AB453" s="429">
        <f t="shared" si="157"/>
        <v>0.15831789240338479</v>
      </c>
      <c r="AC453" s="454">
        <f t="shared" si="158"/>
        <v>95.924134106547172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137.00825949400001</v>
      </c>
      <c r="V454" s="475">
        <f t="shared" si="151"/>
        <v>130.51067616</v>
      </c>
      <c r="W454" s="460">
        <f t="shared" si="152"/>
        <v>325.82975999199999</v>
      </c>
      <c r="X454" s="476">
        <f t="shared" si="153"/>
        <v>408.33013327399999</v>
      </c>
      <c r="Y454" s="476">
        <f t="shared" si="154"/>
        <v>149.24850977400001</v>
      </c>
      <c r="Z454" s="478">
        <f t="shared" si="155"/>
        <v>10.293333984</v>
      </c>
      <c r="AA454" s="465">
        <f t="shared" si="156"/>
        <v>1161.2206726779998</v>
      </c>
      <c r="AB454" s="429">
        <f t="shared" si="157"/>
        <v>0.21596069791296257</v>
      </c>
      <c r="AC454" s="454">
        <f t="shared" si="158"/>
        <v>96.253757461870677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81.266713436000003</v>
      </c>
      <c r="V455" s="475">
        <f t="shared" si="151"/>
        <v>80.937164160000009</v>
      </c>
      <c r="W455" s="460">
        <f t="shared" si="152"/>
        <v>182.15454102999999</v>
      </c>
      <c r="X455" s="476">
        <f t="shared" si="153"/>
        <v>183.101578002</v>
      </c>
      <c r="Y455" s="476">
        <f t="shared" si="154"/>
        <v>78.510077280000004</v>
      </c>
      <c r="Z455" s="478">
        <f t="shared" si="155"/>
        <v>8.7096167520000005</v>
      </c>
      <c r="AA455" s="465">
        <f t="shared" si="156"/>
        <v>614.67969066000001</v>
      </c>
      <c r="AB455" s="429">
        <f t="shared" si="157"/>
        <v>0.11431647585270598</v>
      </c>
      <c r="AC455" s="454">
        <f t="shared" si="158"/>
        <v>95.62293316290905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108.219397402</v>
      </c>
      <c r="V456" s="475">
        <f t="shared" si="151"/>
        <v>104.48632008</v>
      </c>
      <c r="W456" s="460">
        <f t="shared" si="152"/>
        <v>252.45608650899999</v>
      </c>
      <c r="X456" s="476">
        <f t="shared" si="153"/>
        <v>251.31932380800004</v>
      </c>
      <c r="Y456" s="476">
        <f t="shared" si="154"/>
        <v>103.528773366</v>
      </c>
      <c r="Z456" s="478">
        <f t="shared" si="155"/>
        <v>11.242414055999999</v>
      </c>
      <c r="AA456" s="465">
        <f t="shared" si="156"/>
        <v>831.252315221</v>
      </c>
      <c r="AB456" s="429">
        <f t="shared" si="157"/>
        <v>0.15459407015454715</v>
      </c>
      <c r="AC456" s="454">
        <f t="shared" si="158"/>
        <v>96.62438234029112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314.656555346</v>
      </c>
      <c r="V458" s="475">
        <f t="shared" si="172"/>
        <v>364.73458392000003</v>
      </c>
      <c r="W458" s="460">
        <f t="shared" si="173"/>
        <v>797.72178022900005</v>
      </c>
      <c r="X458" s="476">
        <f t="shared" si="174"/>
        <v>1110.8644537619998</v>
      </c>
      <c r="Y458" s="476">
        <f t="shared" si="175"/>
        <v>384.08885832600004</v>
      </c>
      <c r="Z458" s="478">
        <f t="shared" si="176"/>
        <v>6.7477601759999999</v>
      </c>
      <c r="AA458" s="465">
        <f t="shared" si="177"/>
        <v>2978.8139917589997</v>
      </c>
      <c r="AB458" s="429">
        <f t="shared" si="178"/>
        <v>0.5539918154656871</v>
      </c>
      <c r="AC458" s="454">
        <f t="shared" si="179"/>
        <v>97.252462279908215</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145.94854807000002</v>
      </c>
      <c r="V459" s="475">
        <f t="shared" si="172"/>
        <v>156.98764512</v>
      </c>
      <c r="W459" s="460">
        <f t="shared" si="173"/>
        <v>381.98636837900006</v>
      </c>
      <c r="X459" s="476">
        <f t="shared" si="174"/>
        <v>532.13367537400006</v>
      </c>
      <c r="Y459" s="476">
        <f t="shared" si="175"/>
        <v>205.51243302</v>
      </c>
      <c r="Z459" s="478">
        <f t="shared" si="176"/>
        <v>3.6005298960000003</v>
      </c>
      <c r="AA459" s="465">
        <f t="shared" si="177"/>
        <v>1426.1691998589999</v>
      </c>
      <c r="AB459" s="429">
        <f t="shared" si="178"/>
        <v>0.26523511249005022</v>
      </c>
      <c r="AC459" s="454">
        <f t="shared" si="179"/>
        <v>94.2971981707922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52.46751922</v>
      </c>
      <c r="V460" s="475">
        <f t="shared" si="172"/>
        <v>50.459536800000002</v>
      </c>
      <c r="W460" s="460">
        <f t="shared" si="173"/>
        <v>125.97175756</v>
      </c>
      <c r="X460" s="476">
        <f t="shared" si="174"/>
        <v>180.48339932000002</v>
      </c>
      <c r="Y460" s="476">
        <f t="shared" si="175"/>
        <v>67.822455113999993</v>
      </c>
      <c r="Z460" s="478">
        <f t="shared" si="176"/>
        <v>2.2302228480000004</v>
      </c>
      <c r="AA460" s="465">
        <f t="shared" si="177"/>
        <v>479.43489086199997</v>
      </c>
      <c r="AB460" s="429">
        <f t="shared" si="178"/>
        <v>8.9164011690905709E-2</v>
      </c>
      <c r="AC460" s="454">
        <f t="shared" si="179"/>
        <v>94.224605495888738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99.812613094</v>
      </c>
      <c r="V461" s="475">
        <f t="shared" si="172"/>
        <v>100.95054192000001</v>
      </c>
      <c r="W461" s="460">
        <f t="shared" si="173"/>
        <v>239.02928916900001</v>
      </c>
      <c r="X461" s="476">
        <f t="shared" si="174"/>
        <v>288.11891425799996</v>
      </c>
      <c r="Y461" s="476">
        <f t="shared" si="175"/>
        <v>109.565378208</v>
      </c>
      <c r="Z461" s="478">
        <f t="shared" si="176"/>
        <v>4.3223204400000004</v>
      </c>
      <c r="AA461" s="465">
        <f t="shared" si="177"/>
        <v>841.79905708899992</v>
      </c>
      <c r="AB461" s="429">
        <f t="shared" si="178"/>
        <v>0.15655552484452295</v>
      </c>
      <c r="AC461" s="454">
        <f t="shared" si="179"/>
        <v>96.893259068608032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11.369355811999998</v>
      </c>
      <c r="V462" s="475">
        <f t="shared" si="172"/>
        <v>12.671727839999999</v>
      </c>
      <c r="W462" s="460">
        <f t="shared" si="173"/>
        <v>20.007543842</v>
      </c>
      <c r="X462" s="476">
        <f t="shared" si="174"/>
        <v>32.770496164000001</v>
      </c>
      <c r="Y462" s="476">
        <f t="shared" si="175"/>
        <v>12.613091394</v>
      </c>
      <c r="Z462" s="478">
        <f t="shared" si="176"/>
        <v>0.422390928</v>
      </c>
      <c r="AA462" s="465">
        <f t="shared" si="177"/>
        <v>89.854605979999988</v>
      </c>
      <c r="AB462" s="429">
        <f t="shared" si="178"/>
        <v>1.6710917980286403E-2</v>
      </c>
      <c r="AC462" s="454">
        <f t="shared" si="179"/>
        <v>93.245375743036803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293.43867759400001</v>
      </c>
      <c r="V463" s="475">
        <f t="shared" si="172"/>
        <v>319.09745520000001</v>
      </c>
      <c r="W463" s="460">
        <f t="shared" si="173"/>
        <v>647.23126528500006</v>
      </c>
      <c r="X463" s="476">
        <f t="shared" si="174"/>
        <v>856.02874854000004</v>
      </c>
      <c r="Y463" s="476">
        <f t="shared" si="175"/>
        <v>279.38209167600002</v>
      </c>
      <c r="Z463" s="478">
        <f t="shared" si="176"/>
        <v>4.0462740960000003</v>
      </c>
      <c r="AA463" s="465">
        <f t="shared" si="177"/>
        <v>2399.2245123910002</v>
      </c>
      <c r="AB463" s="429">
        <f t="shared" si="178"/>
        <v>0.44620132274335134</v>
      </c>
      <c r="AC463" s="454">
        <f t="shared" si="179"/>
        <v>100.07561386736128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99.729397958000007</v>
      </c>
      <c r="V464" s="475">
        <f t="shared" si="172"/>
        <v>90.20838384000001</v>
      </c>
      <c r="W464" s="460">
        <f t="shared" si="173"/>
        <v>188.81115895400001</v>
      </c>
      <c r="X464" s="476">
        <f t="shared" si="174"/>
        <v>241.09465541</v>
      </c>
      <c r="Y464" s="476">
        <f t="shared" si="175"/>
        <v>68.784862188000005</v>
      </c>
      <c r="Z464" s="478">
        <f t="shared" si="176"/>
        <v>1.8399961439999999</v>
      </c>
      <c r="AA464" s="465">
        <f t="shared" si="177"/>
        <v>690.46845449400007</v>
      </c>
      <c r="AB464" s="429">
        <f t="shared" si="178"/>
        <v>0.12841146633699091</v>
      </c>
      <c r="AC464" s="454">
        <f t="shared" si="179"/>
        <v>103.77880193334053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72.133688821999996</v>
      </c>
      <c r="V465" s="475">
        <f t="shared" si="172"/>
        <v>70.915942080000008</v>
      </c>
      <c r="W465" s="460">
        <f t="shared" si="173"/>
        <v>148.431006548</v>
      </c>
      <c r="X465" s="476">
        <f t="shared" si="174"/>
        <v>188.05965760399999</v>
      </c>
      <c r="Y465" s="476">
        <f t="shared" si="175"/>
        <v>56.325463067999998</v>
      </c>
      <c r="Z465" s="478">
        <f t="shared" si="176"/>
        <v>1.782563712</v>
      </c>
      <c r="AA465" s="465">
        <f t="shared" si="177"/>
        <v>537.64832183399994</v>
      </c>
      <c r="AB465" s="429">
        <f t="shared" si="178"/>
        <v>9.9990389033661878E-2</v>
      </c>
      <c r="AC465" s="454">
        <f t="shared" si="179"/>
        <v>102.46197867306763</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53.691436633999999</v>
      </c>
      <c r="V466" s="475">
        <f t="shared" si="172"/>
        <v>51.964308720000005</v>
      </c>
      <c r="W466" s="460">
        <f t="shared" si="173"/>
        <v>112.489356441</v>
      </c>
      <c r="X466" s="476">
        <f t="shared" si="174"/>
        <v>131.57877556600002</v>
      </c>
      <c r="Y466" s="476">
        <f t="shared" si="175"/>
        <v>42.679549680000001</v>
      </c>
      <c r="Z466" s="478">
        <f t="shared" si="176"/>
        <v>1.7321436240000001</v>
      </c>
      <c r="AA466" s="465">
        <f t="shared" si="177"/>
        <v>394.13557066500005</v>
      </c>
      <c r="AB466" s="429">
        <f t="shared" si="178"/>
        <v>7.3300273510321742E-2</v>
      </c>
      <c r="AC466" s="454">
        <f t="shared" si="179"/>
        <v>101.72393658364589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213.11251173400001</v>
      </c>
      <c r="V467" s="475">
        <f t="shared" si="172"/>
        <v>235.09303487999998</v>
      </c>
      <c r="W467" s="460">
        <f t="shared" si="173"/>
        <v>512.10379101199999</v>
      </c>
      <c r="X467" s="476">
        <f t="shared" si="174"/>
        <v>676.43645773199989</v>
      </c>
      <c r="Y467" s="476">
        <f t="shared" si="175"/>
        <v>233.163948156</v>
      </c>
      <c r="Z467" s="478">
        <f t="shared" si="176"/>
        <v>4.7600496959999994</v>
      </c>
      <c r="AA467" s="465">
        <f t="shared" si="177"/>
        <v>1874.6697932099999</v>
      </c>
      <c r="AB467" s="429">
        <f t="shared" si="178"/>
        <v>0.34864604671936023</v>
      </c>
      <c r="AC467" s="454">
        <f t="shared" si="179"/>
        <v>98.304427465467796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152.892005426</v>
      </c>
      <c r="V468" s="475">
        <f t="shared" si="172"/>
        <v>166.75155000000001</v>
      </c>
      <c r="W468" s="460">
        <f t="shared" si="173"/>
        <v>341.69256707300002</v>
      </c>
      <c r="X468" s="476">
        <f t="shared" si="174"/>
        <v>453.57862692800001</v>
      </c>
      <c r="Y468" s="476">
        <f t="shared" si="175"/>
        <v>143.12841374999999</v>
      </c>
      <c r="Z468" s="478">
        <f t="shared" si="176"/>
        <v>2.4500734560000001</v>
      </c>
      <c r="AA468" s="465">
        <f t="shared" si="177"/>
        <v>1260.4932366329999</v>
      </c>
      <c r="AB468" s="429">
        <f t="shared" si="178"/>
        <v>0.23442314239036635</v>
      </c>
      <c r="AC468" s="454">
        <f t="shared" si="179"/>
        <v>100.66309742377122</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13.038786480000001</v>
      </c>
      <c r="V469" s="475">
        <f t="shared" si="172"/>
        <v>15.695032319999999</v>
      </c>
      <c r="W469" s="460">
        <f t="shared" si="173"/>
        <v>23.839092849</v>
      </c>
      <c r="X469" s="476">
        <f t="shared" si="174"/>
        <v>29.47934227</v>
      </c>
      <c r="Y469" s="476">
        <f t="shared" si="175"/>
        <v>8.361785964000001</v>
      </c>
      <c r="Z469" s="478">
        <f t="shared" si="176"/>
        <v>0.40426063200000001</v>
      </c>
      <c r="AA469" s="465">
        <f t="shared" si="177"/>
        <v>90.818300515000018</v>
      </c>
      <c r="AB469" s="429">
        <f t="shared" si="178"/>
        <v>1.6890143298307611E-2</v>
      </c>
      <c r="AC469" s="454">
        <f t="shared" si="179"/>
        <v>104.40974756203285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25.93848916</v>
      </c>
      <c r="V470" s="475">
        <f t="shared" si="172"/>
        <v>21.344945039999999</v>
      </c>
      <c r="W470" s="460">
        <f t="shared" si="173"/>
        <v>43.227369701999997</v>
      </c>
      <c r="X470" s="476">
        <f t="shared" si="174"/>
        <v>47.576481498</v>
      </c>
      <c r="Y470" s="476">
        <f t="shared" si="175"/>
        <v>16.83203649</v>
      </c>
      <c r="Z470" s="478">
        <f t="shared" si="176"/>
        <v>0.68842526399999993</v>
      </c>
      <c r="AA470" s="465">
        <f t="shared" si="177"/>
        <v>155.60774715399998</v>
      </c>
      <c r="AB470" s="429">
        <f t="shared" si="178"/>
        <v>2.893951035038125E-2</v>
      </c>
      <c r="AC470" s="454">
        <f t="shared" si="179"/>
        <v>101.66842428308989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29.347376896</v>
      </c>
      <c r="V471" s="475">
        <f t="shared" si="172"/>
        <v>37.981225439999996</v>
      </c>
      <c r="W471" s="460">
        <f t="shared" si="173"/>
        <v>64.170734925000005</v>
      </c>
      <c r="X471" s="476">
        <f t="shared" si="174"/>
        <v>73.569938190000002</v>
      </c>
      <c r="Y471" s="476">
        <f t="shared" si="175"/>
        <v>24.279961752000002</v>
      </c>
      <c r="Z471" s="478">
        <f t="shared" si="176"/>
        <v>1.5184001999999999</v>
      </c>
      <c r="AA471" s="465">
        <f t="shared" si="177"/>
        <v>230.867637403</v>
      </c>
      <c r="AB471" s="429">
        <f t="shared" si="178"/>
        <v>4.2936142347591591E-2</v>
      </c>
      <c r="AC471" s="454">
        <f t="shared" si="179"/>
        <v>101.36361115667538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84.984795506000012</v>
      </c>
      <c r="V472" s="475">
        <f t="shared" si="172"/>
        <v>74.444122800000002</v>
      </c>
      <c r="W472" s="460">
        <f t="shared" si="173"/>
        <v>161.76869648499999</v>
      </c>
      <c r="X472" s="476">
        <f t="shared" si="174"/>
        <v>166.73560534399999</v>
      </c>
      <c r="Y472" s="476">
        <f t="shared" si="175"/>
        <v>53.692348613999997</v>
      </c>
      <c r="Z472" s="478">
        <f t="shared" si="176"/>
        <v>0.96096511200000001</v>
      </c>
      <c r="AA472" s="465">
        <f t="shared" si="177"/>
        <v>542.58653386100002</v>
      </c>
      <c r="AB472" s="429">
        <f t="shared" si="178"/>
        <v>0.10090878442644598</v>
      </c>
      <c r="AC472" s="454">
        <f t="shared" si="179"/>
        <v>105.08897707758922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18.107004027999999</v>
      </c>
      <c r="V473" s="475">
        <f t="shared" si="172"/>
        <v>17.4156084</v>
      </c>
      <c r="W473" s="460">
        <f t="shared" si="173"/>
        <v>31.908206803000002</v>
      </c>
      <c r="X473" s="476">
        <f t="shared" si="174"/>
        <v>44.770475428000005</v>
      </c>
      <c r="Y473" s="476">
        <f t="shared" si="175"/>
        <v>15.041605824000001</v>
      </c>
      <c r="Z473" s="478">
        <f t="shared" si="176"/>
        <v>1.0173699840000001</v>
      </c>
      <c r="AA473" s="465">
        <f t="shared" si="177"/>
        <v>128.26027046700003</v>
      </c>
      <c r="AB473" s="429">
        <f t="shared" si="178"/>
        <v>2.3853500179840066E-2</v>
      </c>
      <c r="AC473" s="454">
        <f t="shared" si="179"/>
        <v>97.795137619211857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51.609210674000003</v>
      </c>
      <c r="V474" s="475">
        <f t="shared" si="172"/>
        <v>42.909446160000002</v>
      </c>
      <c r="W474" s="460">
        <f t="shared" si="173"/>
        <v>95.447523797999992</v>
      </c>
      <c r="X474" s="476">
        <f t="shared" si="174"/>
        <v>119.18806305000001</v>
      </c>
      <c r="Y474" s="476">
        <f t="shared" si="175"/>
        <v>39.816053477999994</v>
      </c>
      <c r="Z474" s="478">
        <f t="shared" si="176"/>
        <v>0.42850884</v>
      </c>
      <c r="AA474" s="465">
        <f t="shared" si="177"/>
        <v>349.39880600000004</v>
      </c>
      <c r="AB474" s="429">
        <f t="shared" si="178"/>
        <v>6.4980250325460301E-2</v>
      </c>
      <c r="AC474" s="454">
        <f t="shared" si="179"/>
        <v>101.04850619821917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15.17370343</v>
      </c>
      <c r="V475" s="475">
        <f t="shared" si="172"/>
        <v>18.372885120000003</v>
      </c>
      <c r="W475" s="460">
        <f t="shared" si="173"/>
        <v>34.554262204000004</v>
      </c>
      <c r="X475" s="476">
        <f t="shared" si="174"/>
        <v>43.735968709999995</v>
      </c>
      <c r="Y475" s="476">
        <f t="shared" si="175"/>
        <v>13.34989695</v>
      </c>
      <c r="Z475" s="478">
        <f t="shared" si="176"/>
        <v>1.491834168</v>
      </c>
      <c r="AA475" s="465">
        <f t="shared" si="177"/>
        <v>126.678550582</v>
      </c>
      <c r="AB475" s="429">
        <f t="shared" si="178"/>
        <v>2.3559336169239352E-2</v>
      </c>
      <c r="AC475" s="454">
        <f t="shared" si="179"/>
        <v>99.849691533025691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30.195370114000003</v>
      </c>
      <c r="V476" s="475">
        <f t="shared" si="172"/>
        <v>31.717692</v>
      </c>
      <c r="W476" s="460">
        <f t="shared" si="173"/>
        <v>57.092976809</v>
      </c>
      <c r="X476" s="476">
        <f t="shared" si="174"/>
        <v>88.660150376000004</v>
      </c>
      <c r="Y476" s="476">
        <f t="shared" si="175"/>
        <v>32.202783552</v>
      </c>
      <c r="Z476" s="478">
        <f t="shared" si="176"/>
        <v>1.1218094160000001</v>
      </c>
      <c r="AA476" s="465">
        <f t="shared" si="177"/>
        <v>240.99078226699999</v>
      </c>
      <c r="AB476" s="429">
        <f t="shared" si="178"/>
        <v>4.4818817605914073E-2</v>
      </c>
      <c r="AC476" s="454">
        <f t="shared" si="179"/>
        <v>94.946919453061767</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40.090385965999999</v>
      </c>
      <c r="V477" s="475">
        <f t="shared" si="172"/>
        <v>49.256167679999997</v>
      </c>
      <c r="W477" s="460">
        <f t="shared" si="173"/>
        <v>103.095895408</v>
      </c>
      <c r="X477" s="476">
        <f t="shared" si="174"/>
        <v>127.381922528</v>
      </c>
      <c r="Y477" s="476">
        <f t="shared" si="175"/>
        <v>43.702219787999994</v>
      </c>
      <c r="Z477" s="478">
        <f t="shared" si="176"/>
        <v>1.6418722560000001</v>
      </c>
      <c r="AA477" s="465">
        <f t="shared" si="177"/>
        <v>365.168463626</v>
      </c>
      <c r="AB477" s="429">
        <f t="shared" si="178"/>
        <v>6.7913048842477217E-2</v>
      </c>
      <c r="AC477" s="454">
        <f t="shared" si="179"/>
        <v>98.996647940431259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37.819445964000003</v>
      </c>
      <c r="V478" s="475">
        <f t="shared" si="172"/>
        <v>35.172344160000002</v>
      </c>
      <c r="W478" s="460">
        <f t="shared" si="173"/>
        <v>69.727973743999996</v>
      </c>
      <c r="X478" s="476">
        <f t="shared" si="174"/>
        <v>84.901604689999999</v>
      </c>
      <c r="Y478" s="476">
        <f t="shared" si="175"/>
        <v>26.241472740000003</v>
      </c>
      <c r="Z478" s="478">
        <f t="shared" si="176"/>
        <v>1.2258350880000002</v>
      </c>
      <c r="AA478" s="465">
        <f t="shared" si="177"/>
        <v>255.088676386</v>
      </c>
      <c r="AB478" s="429">
        <f t="shared" si="178"/>
        <v>4.7440706041658919E-2</v>
      </c>
      <c r="AC478" s="454">
        <f t="shared" si="179"/>
        <v>102.45506991147511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62.680224952000003</v>
      </c>
      <c r="V479" s="475">
        <f t="shared" si="172"/>
        <v>69.388193520000002</v>
      </c>
      <c r="W479" s="460">
        <f t="shared" si="173"/>
        <v>138.52856530700001</v>
      </c>
      <c r="X479" s="476">
        <f t="shared" si="174"/>
        <v>171.73479976799999</v>
      </c>
      <c r="Y479" s="476">
        <f t="shared" si="175"/>
        <v>58.487385276000005</v>
      </c>
      <c r="Z479" s="478">
        <f t="shared" si="176"/>
        <v>3.0256923840000001</v>
      </c>
      <c r="AA479" s="465">
        <f t="shared" si="177"/>
        <v>503.84486120700001</v>
      </c>
      <c r="AB479" s="429">
        <f t="shared" si="178"/>
        <v>9.370371233159755E-2</v>
      </c>
      <c r="AC479" s="454">
        <f t="shared" si="179"/>
        <v>99.210467184511359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77.029840394000004</v>
      </c>
      <c r="V480" s="475">
        <f t="shared" si="172"/>
        <v>83.968806960000009</v>
      </c>
      <c r="W480" s="460">
        <f t="shared" si="173"/>
        <v>179.51827058000001</v>
      </c>
      <c r="X480" s="476">
        <f t="shared" si="174"/>
        <v>217.345685172</v>
      </c>
      <c r="Y480" s="476">
        <f t="shared" si="175"/>
        <v>76.953465059999999</v>
      </c>
      <c r="Z480" s="478">
        <f t="shared" si="176"/>
        <v>3.4907641680000001</v>
      </c>
      <c r="AA480" s="465">
        <f t="shared" si="177"/>
        <v>638.30683233400009</v>
      </c>
      <c r="AB480" s="429">
        <f t="shared" si="178"/>
        <v>0.11871058812237309</v>
      </c>
      <c r="AC480" s="454">
        <f t="shared" si="179"/>
        <v>98.622548719313471</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201.02679424799999</v>
      </c>
      <c r="V482" s="475">
        <f t="shared" si="172"/>
        <v>216.99750168</v>
      </c>
      <c r="W482" s="460">
        <f t="shared" si="173"/>
        <v>522.35041146200001</v>
      </c>
      <c r="X482" s="476">
        <f t="shared" si="174"/>
        <v>636.56032936999998</v>
      </c>
      <c r="Y482" s="476">
        <f t="shared" si="175"/>
        <v>227.61197520600001</v>
      </c>
      <c r="Z482" s="478">
        <f t="shared" si="176"/>
        <v>13.337963064</v>
      </c>
      <c r="AA482" s="465">
        <f t="shared" si="177"/>
        <v>1817.8849750299999</v>
      </c>
      <c r="AB482" s="429">
        <f t="shared" si="178"/>
        <v>0.33808535894178909</v>
      </c>
      <c r="AC482" s="454">
        <f t="shared" si="179"/>
        <v>97.40150381522821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164.19992340799999</v>
      </c>
      <c r="V483" s="475">
        <f t="shared" si="172"/>
        <v>162.64056816000002</v>
      </c>
      <c r="W483" s="460">
        <f t="shared" si="173"/>
        <v>336.72335061199999</v>
      </c>
      <c r="X483" s="476">
        <f t="shared" si="174"/>
        <v>352.37536492200002</v>
      </c>
      <c r="Y483" s="476">
        <f t="shared" si="175"/>
        <v>102.97412763599999</v>
      </c>
      <c r="Z483" s="478">
        <f t="shared" si="176"/>
        <v>6.7739495519999995</v>
      </c>
      <c r="AA483" s="465">
        <f t="shared" si="177"/>
        <v>1125.68728429</v>
      </c>
      <c r="AB483" s="429">
        <f t="shared" si="178"/>
        <v>0.20935229389808444</v>
      </c>
      <c r="AC483" s="454">
        <f t="shared" si="179"/>
        <v>105.5526658607121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122.553770474</v>
      </c>
      <c r="V484" s="475">
        <f t="shared" si="172"/>
        <v>146.72928528</v>
      </c>
      <c r="W484" s="460">
        <f t="shared" si="173"/>
        <v>285.89556053299998</v>
      </c>
      <c r="X484" s="476">
        <f t="shared" si="174"/>
        <v>345.42468836399996</v>
      </c>
      <c r="Y484" s="476">
        <f t="shared" si="175"/>
        <v>117.241842342</v>
      </c>
      <c r="Z484" s="478">
        <f t="shared" si="176"/>
        <v>5.1769050720000003</v>
      </c>
      <c r="AA484" s="465">
        <f t="shared" si="177"/>
        <v>1023.0220520649999</v>
      </c>
      <c r="AB484" s="429">
        <f t="shared" si="178"/>
        <v>0.19025889009949784</v>
      </c>
      <c r="AC484" s="454">
        <f t="shared" si="179"/>
        <v>99.84484071647735</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37.108629554000004</v>
      </c>
      <c r="V485" s="475">
        <f t="shared" si="172"/>
        <v>49.833473759999997</v>
      </c>
      <c r="W485" s="460">
        <f t="shared" si="173"/>
        <v>127.578945934</v>
      </c>
      <c r="X485" s="476">
        <f t="shared" si="174"/>
        <v>161.08499394399999</v>
      </c>
      <c r="Y485" s="476">
        <f t="shared" si="175"/>
        <v>63.419372592000002</v>
      </c>
      <c r="Z485" s="478">
        <f t="shared" si="176"/>
        <v>3.0907862879999999</v>
      </c>
      <c r="AA485" s="465">
        <f t="shared" si="177"/>
        <v>442.11620207200002</v>
      </c>
      <c r="AB485" s="429">
        <f t="shared" si="178"/>
        <v>8.222358230835039E-2</v>
      </c>
      <c r="AC485" s="454">
        <f t="shared" si="179"/>
        <v>93.876150556368401</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15.879396414</v>
      </c>
      <c r="V486" s="475">
        <f t="shared" si="172"/>
        <v>16.031237040000001</v>
      </c>
      <c r="W486" s="460">
        <f t="shared" si="173"/>
        <v>40.933111394999997</v>
      </c>
      <c r="X486" s="476">
        <f t="shared" si="174"/>
        <v>25.796941212</v>
      </c>
      <c r="Y486" s="476">
        <f t="shared" si="175"/>
        <v>13.290913794</v>
      </c>
      <c r="Z486" s="478">
        <f t="shared" si="176"/>
        <v>0.75121091999999989</v>
      </c>
      <c r="AA486" s="465">
        <f t="shared" si="177"/>
        <v>112.68281077500001</v>
      </c>
      <c r="AB486" s="429">
        <f t="shared" si="178"/>
        <v>2.095644611772364E-2</v>
      </c>
      <c r="AC486" s="454">
        <f t="shared" si="179"/>
        <v>101.55864221580117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11.512701274000001</v>
      </c>
      <c r="V487" s="475">
        <f t="shared" si="172"/>
        <v>12.022410959999998</v>
      </c>
      <c r="W487" s="460">
        <f t="shared" si="173"/>
        <v>26.154409974</v>
      </c>
      <c r="X487" s="476">
        <f t="shared" si="174"/>
        <v>19.674318398</v>
      </c>
      <c r="Y487" s="476">
        <f t="shared" si="175"/>
        <v>6.5475851640000009</v>
      </c>
      <c r="Z487" s="478">
        <f t="shared" si="176"/>
        <v>1.944781512</v>
      </c>
      <c r="AA487" s="465">
        <f t="shared" si="177"/>
        <v>77.856207282</v>
      </c>
      <c r="AB487" s="429">
        <f t="shared" si="178"/>
        <v>1.4479488056909058E-2</v>
      </c>
      <c r="AC487" s="454">
        <f t="shared" si="179"/>
        <v>103.20299933288301</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10.945546866000001</v>
      </c>
      <c r="V488" s="475">
        <f t="shared" si="172"/>
        <v>8.0953840800000005</v>
      </c>
      <c r="W488" s="460">
        <f t="shared" si="173"/>
        <v>16.959877462000001</v>
      </c>
      <c r="X488" s="476">
        <f t="shared" si="174"/>
        <v>12.932124393999999</v>
      </c>
      <c r="Y488" s="476">
        <f t="shared" si="175"/>
        <v>6.9485380020000003</v>
      </c>
      <c r="Z488" s="478">
        <f t="shared" si="176"/>
        <v>0.75085113599999997</v>
      </c>
      <c r="AA488" s="465">
        <f t="shared" si="177"/>
        <v>56.632321940000004</v>
      </c>
      <c r="AB488" s="429">
        <f t="shared" si="178"/>
        <v>1.0532326936953693E-2</v>
      </c>
      <c r="AC488" s="454">
        <f t="shared" si="179"/>
        <v>97.233843156775009</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1.5621320059999999</v>
      </c>
      <c r="V489" s="475">
        <f t="shared" si="172"/>
        <v>1.8651772799999999</v>
      </c>
      <c r="W489" s="460">
        <f t="shared" si="173"/>
        <v>5.4882784989999998</v>
      </c>
      <c r="X489" s="476">
        <f t="shared" si="174"/>
        <v>4.1771028040000004</v>
      </c>
      <c r="Y489" s="476">
        <f t="shared" si="175"/>
        <v>1.6728586379999999</v>
      </c>
      <c r="Z489" s="478">
        <f t="shared" si="176"/>
        <v>4.7483496E-2</v>
      </c>
      <c r="AA489" s="465">
        <f t="shared" si="177"/>
        <v>14.813032722999999</v>
      </c>
      <c r="AB489" s="429">
        <f t="shared" si="178"/>
        <v>2.7548879901432024E-3</v>
      </c>
      <c r="AC489" s="454">
        <f t="shared" si="179"/>
        <v>103.68655471324499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0.50412095800000001</v>
      </c>
      <c r="V491" s="475">
        <f t="shared" si="172"/>
        <v>0.82538496000000006</v>
      </c>
      <c r="W491" s="460">
        <f t="shared" si="173"/>
        <v>5.2234955849999993</v>
      </c>
      <c r="X491" s="476">
        <f t="shared" si="174"/>
        <v>37.912224825999999</v>
      </c>
      <c r="Y491" s="476">
        <f t="shared" si="175"/>
        <v>43.338424200000006</v>
      </c>
      <c r="Z491" s="478">
        <f t="shared" si="176"/>
        <v>0.82535884800000003</v>
      </c>
      <c r="AA491" s="465">
        <f t="shared" si="177"/>
        <v>88.629009377000003</v>
      </c>
      <c r="AB491" s="429">
        <f t="shared" si="178"/>
        <v>1.6482984819973963E-2</v>
      </c>
      <c r="AC491" s="454">
        <f t="shared" si="179"/>
        <v>53.407488761169297</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0.19673025599999999</v>
      </c>
      <c r="V492" s="475">
        <f t="shared" si="172"/>
        <v>0.47322071999999998</v>
      </c>
      <c r="W492" s="460">
        <f t="shared" si="173"/>
        <v>3.7859667779999997</v>
      </c>
      <c r="X492" s="476">
        <f t="shared" si="174"/>
        <v>26.02881421</v>
      </c>
      <c r="Y492" s="476">
        <f t="shared" si="175"/>
        <v>55.337619732</v>
      </c>
      <c r="Z492" s="478">
        <f t="shared" si="176"/>
        <v>0.91866028799999999</v>
      </c>
      <c r="AA492" s="465">
        <f t="shared" si="177"/>
        <v>86.741011983999996</v>
      </c>
      <c r="AB492" s="429">
        <f t="shared" si="178"/>
        <v>1.6131860142086663E-2</v>
      </c>
      <c r="AC492" s="454">
        <f t="shared" si="179"/>
        <v>45.569649985376053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2.2992826060000002</v>
      </c>
      <c r="V493" s="475">
        <f t="shared" si="172"/>
        <v>5.3815111199999999</v>
      </c>
      <c r="W493" s="460">
        <f t="shared" si="173"/>
        <v>32.536545931999996</v>
      </c>
      <c r="X493" s="476">
        <f t="shared" si="174"/>
        <v>59.130327424000001</v>
      </c>
      <c r="Y493" s="476">
        <f t="shared" si="175"/>
        <v>29.062391214000002</v>
      </c>
      <c r="Z493" s="478">
        <f t="shared" si="176"/>
        <v>1.0191387599999999</v>
      </c>
      <c r="AA493" s="465">
        <f t="shared" si="177"/>
        <v>129.42919705599999</v>
      </c>
      <c r="AB493" s="429">
        <f t="shared" si="178"/>
        <v>2.4070894003347588E-2</v>
      </c>
      <c r="AC493" s="454">
        <f t="shared" si="179"/>
        <v>79.929164731991847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40.477207536000002</v>
      </c>
      <c r="V494" s="475">
        <f t="shared" si="172"/>
        <v>54.497432160000002</v>
      </c>
      <c r="W494" s="460">
        <f t="shared" si="173"/>
        <v>199.60302556700003</v>
      </c>
      <c r="X494" s="476">
        <f t="shared" si="174"/>
        <v>389.34899465000001</v>
      </c>
      <c r="Y494" s="476">
        <f t="shared" si="175"/>
        <v>126.32958796200001</v>
      </c>
      <c r="Z494" s="478">
        <f t="shared" si="176"/>
        <v>3.6435406800000001</v>
      </c>
      <c r="AA494" s="465">
        <f t="shared" si="177"/>
        <v>813.8997885550001</v>
      </c>
      <c r="AB494" s="429">
        <f t="shared" si="178"/>
        <v>0.15136689391017297</v>
      </c>
      <c r="AC494" s="454">
        <f t="shared" si="179"/>
        <v>91.121291240759987</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6.3691355779999999</v>
      </c>
      <c r="V495" s="475">
        <f t="shared" si="172"/>
        <v>6.0528247200000003</v>
      </c>
      <c r="W495" s="460">
        <f t="shared" si="173"/>
        <v>21.292506982999999</v>
      </c>
      <c r="X495" s="476">
        <f t="shared" si="174"/>
        <v>39.616682867999998</v>
      </c>
      <c r="Y495" s="476">
        <f t="shared" si="175"/>
        <v>10.245768851999999</v>
      </c>
      <c r="Z495" s="478">
        <f t="shared" si="176"/>
        <v>0.62200955999999996</v>
      </c>
      <c r="AA495" s="465">
        <f t="shared" si="177"/>
        <v>84.198928560999988</v>
      </c>
      <c r="AB495" s="429">
        <f t="shared" si="178"/>
        <v>1.5659090303328991E-2</v>
      </c>
      <c r="AC495" s="454">
        <f t="shared" si="179"/>
        <v>97.052495617656263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183.438473956</v>
      </c>
      <c r="V496" s="475">
        <f t="shared" si="172"/>
        <v>194.94497447999998</v>
      </c>
      <c r="W496" s="460">
        <f t="shared" si="173"/>
        <v>392.03264071400002</v>
      </c>
      <c r="X496" s="476">
        <f t="shared" si="174"/>
        <v>375.45846533999998</v>
      </c>
      <c r="Y496" s="476">
        <f t="shared" si="175"/>
        <v>94.23141326999999</v>
      </c>
      <c r="Z496" s="478">
        <f t="shared" si="176"/>
        <v>4.9043062319999997</v>
      </c>
      <c r="AA496" s="465">
        <f t="shared" si="177"/>
        <v>1245.0102739920001</v>
      </c>
      <c r="AB496" s="429">
        <f t="shared" si="178"/>
        <v>0.23154366263567047</v>
      </c>
      <c r="AC496" s="454">
        <f t="shared" si="179"/>
        <v>110.58580265073752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78.409219645999997</v>
      </c>
      <c r="V497" s="475">
        <f t="shared" si="172"/>
        <v>79.56713160000001</v>
      </c>
      <c r="W497" s="460">
        <f t="shared" si="173"/>
        <v>193.141262743</v>
      </c>
      <c r="X497" s="476">
        <f t="shared" si="174"/>
        <v>209.887176044</v>
      </c>
      <c r="Y497" s="476">
        <f t="shared" si="175"/>
        <v>52.694394798000005</v>
      </c>
      <c r="Z497" s="478">
        <f t="shared" si="176"/>
        <v>2.8612440240000003</v>
      </c>
      <c r="AA497" s="465">
        <f t="shared" si="177"/>
        <v>616.56042885500005</v>
      </c>
      <c r="AB497" s="429">
        <f t="shared" si="178"/>
        <v>0.11466625048447091</v>
      </c>
      <c r="AC497" s="454">
        <f t="shared" si="179"/>
        <v>107.85194268169684</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0.84839826000000007</v>
      </c>
      <c r="V499" s="475">
        <f t="shared" si="172"/>
        <v>3.3675717599999997</v>
      </c>
      <c r="W499" s="460">
        <f t="shared" si="173"/>
        <v>38.002002423</v>
      </c>
      <c r="X499" s="476">
        <f t="shared" si="174"/>
        <v>70.64736160999999</v>
      </c>
      <c r="Y499" s="476">
        <f t="shared" si="175"/>
        <v>26.597998176000001</v>
      </c>
      <c r="Z499" s="478">
        <f t="shared" si="176"/>
        <v>0.35885167200000001</v>
      </c>
      <c r="AA499" s="465">
        <f t="shared" si="177"/>
        <v>139.82218390099999</v>
      </c>
      <c r="AB499" s="429">
        <f t="shared" si="178"/>
        <v>2.6003753747628786E-2</v>
      </c>
      <c r="AC499" s="454">
        <f t="shared" si="179"/>
        <v>86.304691285758508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8.0905233800000005</v>
      </c>
      <c r="V500" s="475">
        <f t="shared" si="172"/>
        <v>19.7762292</v>
      </c>
      <c r="W500" s="460">
        <f t="shared" si="173"/>
        <v>61.258657855999999</v>
      </c>
      <c r="X500" s="476">
        <f t="shared" si="174"/>
        <v>36.637864577999999</v>
      </c>
      <c r="Y500" s="476">
        <f t="shared" si="175"/>
        <v>10.926202920000001</v>
      </c>
      <c r="Z500" s="478">
        <f t="shared" si="176"/>
        <v>1.0191387599999999</v>
      </c>
      <c r="AA500" s="465">
        <f t="shared" si="177"/>
        <v>137.708616694</v>
      </c>
      <c r="AB500" s="429">
        <f t="shared" si="178"/>
        <v>2.5610678202343314E-2</v>
      </c>
      <c r="AC500" s="454">
        <f t="shared" si="179"/>
        <v>113.04517656253068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0.66396396800000002</v>
      </c>
      <c r="V501" s="475">
        <f t="shared" si="172"/>
        <v>2.3550991200000002</v>
      </c>
      <c r="W501" s="460">
        <f t="shared" si="173"/>
        <v>13.336283906</v>
      </c>
      <c r="X501" s="476">
        <f t="shared" si="174"/>
        <v>43.153032369999998</v>
      </c>
      <c r="Y501" s="476">
        <f t="shared" si="175"/>
        <v>15.719774921999999</v>
      </c>
      <c r="Z501" s="478">
        <f t="shared" si="176"/>
        <v>0.23444976000000001</v>
      </c>
      <c r="AA501" s="465">
        <f t="shared" si="177"/>
        <v>75.46260404600001</v>
      </c>
      <c r="AB501" s="429">
        <f t="shared" si="178"/>
        <v>1.4034332164031989E-2</v>
      </c>
      <c r="AC501" s="454">
        <f t="shared" si="179"/>
        <v>81.396592754327187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27.9479626</v>
      </c>
      <c r="V502" s="475">
        <f t="shared" si="172"/>
        <v>53.639031599999996</v>
      </c>
      <c r="W502" s="460">
        <f t="shared" si="173"/>
        <v>183.43438338499999</v>
      </c>
      <c r="X502" s="476">
        <f t="shared" si="174"/>
        <v>140.06814934000002</v>
      </c>
      <c r="Y502" s="476">
        <f t="shared" si="175"/>
        <v>48.236677986000004</v>
      </c>
      <c r="Z502" s="478">
        <f t="shared" si="176"/>
        <v>1.6339712880000001</v>
      </c>
      <c r="AA502" s="465">
        <f t="shared" si="177"/>
        <v>454.96017619899999</v>
      </c>
      <c r="AB502" s="429">
        <f t="shared" si="178"/>
        <v>8.4612270076064713E-2</v>
      </c>
      <c r="AC502" s="454">
        <f t="shared" si="179"/>
        <v>106.05067365936594</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8.7544873479999996</v>
      </c>
      <c r="V503" s="475">
        <f t="shared" si="172"/>
        <v>14.317681680000002</v>
      </c>
      <c r="W503" s="460">
        <f t="shared" si="173"/>
        <v>50.925529577999995</v>
      </c>
      <c r="X503" s="476">
        <f t="shared" si="174"/>
        <v>47.453999138</v>
      </c>
      <c r="Y503" s="476">
        <f t="shared" si="175"/>
        <v>15.157108169999999</v>
      </c>
      <c r="Z503" s="478">
        <f t="shared" si="176"/>
        <v>0.33492823199999999</v>
      </c>
      <c r="AA503" s="465">
        <f t="shared" si="177"/>
        <v>136.943734146</v>
      </c>
      <c r="AB503" s="429">
        <f t="shared" si="178"/>
        <v>2.5468427403012833E-2</v>
      </c>
      <c r="AC503" s="454">
        <f t="shared" si="179"/>
        <v>104.27525359326076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26.029844541999999</v>
      </c>
      <c r="V504" s="475">
        <f t="shared" si="172"/>
        <v>40.86206928</v>
      </c>
      <c r="W504" s="460">
        <f t="shared" si="173"/>
        <v>107.30228203200001</v>
      </c>
      <c r="X504" s="476">
        <f t="shared" si="174"/>
        <v>60.054238789999999</v>
      </c>
      <c r="Y504" s="476">
        <f t="shared" si="175"/>
        <v>16.696808202</v>
      </c>
      <c r="Z504" s="478">
        <f t="shared" si="176"/>
        <v>0.50239233599999999</v>
      </c>
      <c r="AA504" s="465">
        <f t="shared" si="177"/>
        <v>251.447635182</v>
      </c>
      <c r="AB504" s="429">
        <f t="shared" si="178"/>
        <v>4.6763554990143202E-2</v>
      </c>
      <c r="AC504" s="454">
        <f t="shared" si="179"/>
        <v>118.02425190485472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15.480195545999999</v>
      </c>
      <c r="V505" s="475">
        <f t="shared" si="172"/>
        <v>21.603081599999999</v>
      </c>
      <c r="W505" s="460">
        <f t="shared" si="173"/>
        <v>58.241270120000003</v>
      </c>
      <c r="X505" s="476">
        <f t="shared" si="174"/>
        <v>48.123038082000001</v>
      </c>
      <c r="Y505" s="476">
        <f t="shared" si="175"/>
        <v>21.145801326000001</v>
      </c>
      <c r="Z505" s="478">
        <f t="shared" si="176"/>
        <v>1.064593296</v>
      </c>
      <c r="AA505" s="465">
        <f t="shared" si="177"/>
        <v>165.65797996999999</v>
      </c>
      <c r="AB505" s="429">
        <f t="shared" si="178"/>
        <v>3.0808625622094101E-2</v>
      </c>
      <c r="AC505" s="454">
        <f t="shared" si="179"/>
        <v>98.942626828982668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11.225908282000001</v>
      </c>
      <c r="V506" s="475">
        <f t="shared" si="172"/>
        <v>18.114453359999999</v>
      </c>
      <c r="W506" s="460">
        <f t="shared" si="173"/>
        <v>67.449995557999998</v>
      </c>
      <c r="X506" s="476">
        <f t="shared" si="174"/>
        <v>67.987133381999996</v>
      </c>
      <c r="Y506" s="476">
        <f t="shared" si="175"/>
        <v>24.508716306</v>
      </c>
      <c r="Z506" s="478">
        <f t="shared" si="176"/>
        <v>0.87081340799999996</v>
      </c>
      <c r="AA506" s="465">
        <f t="shared" si="177"/>
        <v>190.15702029599998</v>
      </c>
      <c r="AB506" s="429">
        <f t="shared" si="178"/>
        <v>3.5364891258322484E-2</v>
      </c>
      <c r="AC506" s="454">
        <f t="shared" si="179"/>
        <v>99.191527473951481</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8.176592544</v>
      </c>
      <c r="V507" s="475">
        <f t="shared" si="172"/>
        <v>11.37931056</v>
      </c>
      <c r="W507" s="460">
        <f t="shared" si="173"/>
        <v>19.499154378</v>
      </c>
      <c r="X507" s="476">
        <f t="shared" si="174"/>
        <v>46.561946591999998</v>
      </c>
      <c r="Y507" s="476">
        <f t="shared" si="175"/>
        <v>33.328190597999999</v>
      </c>
      <c r="Z507" s="478">
        <f t="shared" si="176"/>
        <v>0.78708134400000007</v>
      </c>
      <c r="AA507" s="465">
        <f t="shared" si="177"/>
        <v>119.73227601599999</v>
      </c>
      <c r="AB507" s="429">
        <f t="shared" si="178"/>
        <v>2.2267486705597913E-2</v>
      </c>
      <c r="AC507" s="454">
        <f t="shared" si="179"/>
        <v>72.01716197233246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17.06633162</v>
      </c>
      <c r="V508" s="475">
        <f t="shared" si="172"/>
        <v>18.80777664</v>
      </c>
      <c r="W508" s="460">
        <f t="shared" si="173"/>
        <v>56.319821008000005</v>
      </c>
      <c r="X508" s="476">
        <f t="shared" si="174"/>
        <v>48.282334043999995</v>
      </c>
      <c r="Y508" s="476">
        <f t="shared" si="175"/>
        <v>10.9872675</v>
      </c>
      <c r="Z508" s="478">
        <f t="shared" si="176"/>
        <v>0.34928229599999999</v>
      </c>
      <c r="AA508" s="465">
        <f t="shared" si="177"/>
        <v>151.81281310800003</v>
      </c>
      <c r="AB508" s="429">
        <f t="shared" si="178"/>
        <v>2.8233738721963927E-2</v>
      </c>
      <c r="AC508" s="454">
        <f t="shared" si="179"/>
        <v>114.15703663482557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7.2790117199999997</v>
      </c>
      <c r="V509" s="475">
        <f t="shared" si="172"/>
        <v>12.831988320000001</v>
      </c>
      <c r="W509" s="460">
        <f t="shared" si="173"/>
        <v>68.090479600000009</v>
      </c>
      <c r="X509" s="476">
        <f t="shared" si="174"/>
        <v>54.956797797999997</v>
      </c>
      <c r="Y509" s="476">
        <f t="shared" si="175"/>
        <v>12.61856502</v>
      </c>
      <c r="Z509" s="478">
        <f t="shared" si="176"/>
        <v>0.45215311200000002</v>
      </c>
      <c r="AA509" s="465">
        <f t="shared" si="177"/>
        <v>156.22899557</v>
      </c>
      <c r="AB509" s="429">
        <f t="shared" si="178"/>
        <v>2.9055048460107865E-2</v>
      </c>
      <c r="AC509" s="454">
        <f t="shared" si="179"/>
        <v>114.04388819916211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8.8774431119999999</v>
      </c>
      <c r="V510" s="475">
        <f t="shared" si="172"/>
        <v>24.420396239999999</v>
      </c>
      <c r="W510" s="460">
        <f t="shared" si="173"/>
        <v>118.418224474</v>
      </c>
      <c r="X510" s="476">
        <f t="shared" si="174"/>
        <v>108.87817649799999</v>
      </c>
      <c r="Y510" s="476">
        <f t="shared" si="175"/>
        <v>32.730629712000002</v>
      </c>
      <c r="Z510" s="478">
        <f t="shared" si="176"/>
        <v>0.83014353600000002</v>
      </c>
      <c r="AA510" s="465">
        <f t="shared" si="177"/>
        <v>294.15501357199997</v>
      </c>
      <c r="AB510" s="429">
        <f t="shared" si="178"/>
        <v>5.4706158373070482E-2</v>
      </c>
      <c r="AC510" s="454">
        <f t="shared" si="179"/>
        <v>104.97506471968687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87.950627372000014</v>
      </c>
      <c r="V511" s="475">
        <f t="shared" si="172"/>
        <v>100.96111512</v>
      </c>
      <c r="W511" s="460">
        <f t="shared" si="173"/>
        <v>257.21804676699998</v>
      </c>
      <c r="X511" s="476">
        <f t="shared" si="174"/>
        <v>312.74399832199998</v>
      </c>
      <c r="Y511" s="476">
        <f t="shared" si="175"/>
        <v>86.537272482000006</v>
      </c>
      <c r="Z511" s="478">
        <f t="shared" si="176"/>
        <v>1.8492822960000002</v>
      </c>
      <c r="AA511" s="465">
        <f t="shared" si="177"/>
        <v>847.26034235899999</v>
      </c>
      <c r="AB511" s="429">
        <f t="shared" si="178"/>
        <v>0.15757119999237493</v>
      </c>
      <c r="AC511" s="454">
        <f t="shared" si="179"/>
        <v>104.14981973601907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62.584746797999998</v>
      </c>
      <c r="V512" s="475">
        <f t="shared" si="172"/>
        <v>71.302274639999993</v>
      </c>
      <c r="W512" s="460">
        <f t="shared" si="173"/>
        <v>189.78228331700001</v>
      </c>
      <c r="X512" s="476">
        <f t="shared" si="174"/>
        <v>184.62297910000001</v>
      </c>
      <c r="Y512" s="476">
        <f t="shared" si="175"/>
        <v>55.865392349999993</v>
      </c>
      <c r="Z512" s="478">
        <f t="shared" si="176"/>
        <v>1.5167464079999999</v>
      </c>
      <c r="AA512" s="465">
        <f t="shared" si="177"/>
        <v>565.67442261300005</v>
      </c>
      <c r="AB512" s="429">
        <f t="shared" si="178"/>
        <v>0.1052026078878557</v>
      </c>
      <c r="AC512" s="454">
        <f t="shared" si="179"/>
        <v>105.92681988235417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8.0167495340000006</v>
      </c>
      <c r="V513" s="475">
        <f t="shared" si="172"/>
        <v>18.774761760000001</v>
      </c>
      <c r="W513" s="460">
        <f t="shared" si="173"/>
        <v>79.619175778999988</v>
      </c>
      <c r="X513" s="476">
        <f t="shared" si="174"/>
        <v>87.389272067999997</v>
      </c>
      <c r="Y513" s="476">
        <f t="shared" si="175"/>
        <v>31.810298549999999</v>
      </c>
      <c r="Z513" s="478">
        <f t="shared" si="176"/>
        <v>0.71291865600000004</v>
      </c>
      <c r="AA513" s="465">
        <f t="shared" si="177"/>
        <v>226.32317634699999</v>
      </c>
      <c r="AB513" s="429">
        <f t="shared" si="178"/>
        <v>4.2090975701506411E-2</v>
      </c>
      <c r="AC513" s="454">
        <f t="shared" si="179"/>
        <v>96.998405063322693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161.48818530599999</v>
      </c>
      <c r="V516" s="475">
        <f t="shared" si="172"/>
        <v>196.87940928</v>
      </c>
      <c r="W516" s="460">
        <f t="shared" si="173"/>
        <v>411.27118807499994</v>
      </c>
      <c r="X516" s="476">
        <f t="shared" si="174"/>
        <v>509.15202788800002</v>
      </c>
      <c r="Y516" s="476">
        <f t="shared" si="175"/>
        <v>174.28985741400001</v>
      </c>
      <c r="Z516" s="478">
        <f t="shared" si="176"/>
        <v>6.5626469759999999</v>
      </c>
      <c r="AA516" s="465">
        <f t="shared" si="177"/>
        <v>1459.643314939</v>
      </c>
      <c r="AB516" s="429">
        <f t="shared" si="178"/>
        <v>0.27146053839297007</v>
      </c>
      <c r="AC516" s="454">
        <f t="shared" si="179"/>
        <v>99.040519443763969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59.833176336000001</v>
      </c>
      <c r="V517" s="475">
        <f t="shared" si="172"/>
        <v>96.925520879999993</v>
      </c>
      <c r="W517" s="460">
        <f t="shared" si="173"/>
        <v>238.70498729000002</v>
      </c>
      <c r="X517" s="476">
        <f t="shared" si="174"/>
        <v>300.64932146199999</v>
      </c>
      <c r="Y517" s="476">
        <f t="shared" si="175"/>
        <v>122.027504562</v>
      </c>
      <c r="Z517" s="478">
        <f t="shared" si="176"/>
        <v>3.875179224</v>
      </c>
      <c r="AA517" s="465">
        <f t="shared" si="177"/>
        <v>822.01568975400005</v>
      </c>
      <c r="AB517" s="429">
        <f t="shared" si="178"/>
        <v>0.15287626738962248</v>
      </c>
      <c r="AC517" s="454">
        <f t="shared" si="179"/>
        <v>93.428650999208955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117.83437225399999</v>
      </c>
      <c r="V518" s="475">
        <f t="shared" si="172"/>
        <v>116.90107775999999</v>
      </c>
      <c r="W518" s="460">
        <f t="shared" si="173"/>
        <v>226.22464622999999</v>
      </c>
      <c r="X518" s="476">
        <f t="shared" si="174"/>
        <v>279.51578718000002</v>
      </c>
      <c r="Y518" s="476">
        <f t="shared" si="175"/>
        <v>85.578962748000009</v>
      </c>
      <c r="Z518" s="478">
        <f t="shared" si="176"/>
        <v>3.3343743840000002</v>
      </c>
      <c r="AA518" s="465">
        <f t="shared" si="177"/>
        <v>829.38922055599983</v>
      </c>
      <c r="AB518" s="429">
        <f t="shared" si="178"/>
        <v>0.15424757681904405</v>
      </c>
      <c r="AC518" s="454">
        <f t="shared" si="179"/>
        <v>102.52058449274114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73.432389134000005</v>
      </c>
      <c r="V519" s="475">
        <f t="shared" si="172"/>
        <v>70.267749120000005</v>
      </c>
      <c r="W519" s="460">
        <f t="shared" si="173"/>
        <v>160.398658673</v>
      </c>
      <c r="X519" s="476">
        <f t="shared" si="174"/>
        <v>195.8480461</v>
      </c>
      <c r="Y519" s="476">
        <f t="shared" si="175"/>
        <v>56.477431122000006</v>
      </c>
      <c r="Z519" s="478">
        <f t="shared" si="176"/>
        <v>3.2031923760000005</v>
      </c>
      <c r="AA519" s="465">
        <f t="shared" si="177"/>
        <v>559.62746652499993</v>
      </c>
      <c r="AB519" s="429">
        <f t="shared" si="178"/>
        <v>0.10407801125627672</v>
      </c>
      <c r="AC519" s="454">
        <f t="shared" si="179"/>
        <v>103.03181319929942</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96.499643437999993</v>
      </c>
      <c r="V520" s="475">
        <f t="shared" si="172"/>
        <v>102.87615599999999</v>
      </c>
      <c r="W520" s="460">
        <f t="shared" si="173"/>
        <v>176.852744739</v>
      </c>
      <c r="X520" s="476">
        <f t="shared" si="174"/>
        <v>198.02415805199999</v>
      </c>
      <c r="Y520" s="476">
        <f t="shared" si="175"/>
        <v>43.425374328000004</v>
      </c>
      <c r="Z520" s="478">
        <f t="shared" si="176"/>
        <v>2.130234288</v>
      </c>
      <c r="AA520" s="465">
        <f t="shared" si="177"/>
        <v>619.80831084499994</v>
      </c>
      <c r="AB520" s="429">
        <f t="shared" si="178"/>
        <v>0.11527028284266318</v>
      </c>
      <c r="AC520" s="454">
        <f t="shared" si="179"/>
        <v>111.05709839973986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49.476640642</v>
      </c>
      <c r="V521" s="475">
        <f t="shared" ref="V521:V584" si="193">IFERROR(V$5*I521,"")</f>
        <v>57.0491028</v>
      </c>
      <c r="W521" s="460">
        <f t="shared" ref="W521:W584" si="194">IFERROR(W$5*K521,"")</f>
        <v>127.25766709700001</v>
      </c>
      <c r="X521" s="476">
        <f t="shared" ref="X521:X584" si="195">IFERROR(X$5*M521,"")</f>
        <v>158.96719424599999</v>
      </c>
      <c r="Y521" s="476">
        <f t="shared" ref="Y521:Y584" si="196">IFERROR(Y$5*O521,"")</f>
        <v>43.154127330000001</v>
      </c>
      <c r="Z521" s="478">
        <f t="shared" ref="Z521:Z584" si="197">IFERROR(Z$5*Q521,"")</f>
        <v>1.50367644</v>
      </c>
      <c r="AA521" s="465">
        <f t="shared" ref="AA521:AA584" si="198">IFERROR(SUM(U521:Z521),"")</f>
        <v>437.40840855499994</v>
      </c>
      <c r="AB521" s="429">
        <f t="shared" ref="AB521:AB584" si="199">IF(OR(AA521="", AA521=0), "", AA521/$AA$5)</f>
        <v>8.1348039530407285E-2</v>
      </c>
      <c r="AC521" s="454">
        <f t="shared" ref="AC521:AC584" si="200">IF(OR(AB521="", AB521=0), "", IF(AN521&gt;0, AB521/AN521*100, ""))</f>
        <v>104.16830448674821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5.3591849920000003</v>
      </c>
      <c r="V522" s="475">
        <f t="shared" si="193"/>
        <v>5.8157344800000006</v>
      </c>
      <c r="W522" s="460">
        <f t="shared" si="194"/>
        <v>26.721290629000002</v>
      </c>
      <c r="X522" s="476">
        <f t="shared" si="195"/>
        <v>42.172892327999996</v>
      </c>
      <c r="Y522" s="476">
        <f t="shared" si="196"/>
        <v>28.138618409999999</v>
      </c>
      <c r="Z522" s="478">
        <f t="shared" si="197"/>
        <v>0.18451296</v>
      </c>
      <c r="AA522" s="465">
        <f t="shared" si="198"/>
        <v>108.392233799</v>
      </c>
      <c r="AB522" s="429">
        <f t="shared" si="199"/>
        <v>2.015849615008369E-2</v>
      </c>
      <c r="AC522" s="454">
        <f t="shared" si="200"/>
        <v>76.379020053690425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6.3743190820000004</v>
      </c>
      <c r="V523" s="475">
        <f t="shared" si="193"/>
        <v>8.7941483999999992</v>
      </c>
      <c r="W523" s="460">
        <f t="shared" si="194"/>
        <v>28.687533808999998</v>
      </c>
      <c r="X523" s="476">
        <f t="shared" si="195"/>
        <v>33.934110238000002</v>
      </c>
      <c r="Y523" s="476">
        <f t="shared" si="196"/>
        <v>16.4103411</v>
      </c>
      <c r="Z523" s="478">
        <f t="shared" si="197"/>
        <v>0.18395030400000001</v>
      </c>
      <c r="AA523" s="465">
        <f t="shared" si="198"/>
        <v>94.384402933000004</v>
      </c>
      <c r="AB523" s="429">
        <f t="shared" si="199"/>
        <v>1.7553357435930818E-2</v>
      </c>
      <c r="AC523" s="454">
        <f t="shared" si="200"/>
        <v>89.953221505278776</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9.226739834</v>
      </c>
      <c r="V524" s="475">
        <f t="shared" si="193"/>
        <v>8.9155425599999987</v>
      </c>
      <c r="W524" s="460">
        <f t="shared" si="194"/>
        <v>20.657906268999998</v>
      </c>
      <c r="X524" s="476">
        <f t="shared" si="195"/>
        <v>41.514463059999997</v>
      </c>
      <c r="Y524" s="476">
        <f t="shared" si="196"/>
        <v>15.413481144</v>
      </c>
      <c r="Z524" s="478">
        <f t="shared" si="197"/>
        <v>0.47234721599999996</v>
      </c>
      <c r="AA524" s="465">
        <f t="shared" si="198"/>
        <v>96.200480083000002</v>
      </c>
      <c r="AB524" s="429">
        <f t="shared" si="199"/>
        <v>1.7891106580435186E-2</v>
      </c>
      <c r="AC524" s="454">
        <f t="shared" si="200"/>
        <v>89.523430287974975</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26.875792524000001</v>
      </c>
      <c r="V525" s="475">
        <f t="shared" si="193"/>
        <v>17.09227224</v>
      </c>
      <c r="W525" s="460">
        <f t="shared" si="194"/>
        <v>19.677694696</v>
      </c>
      <c r="X525" s="476">
        <f t="shared" si="195"/>
        <v>13.018137621999999</v>
      </c>
      <c r="Y525" s="476">
        <f t="shared" si="196"/>
        <v>4.1900264040000001</v>
      </c>
      <c r="Z525" s="478">
        <f t="shared" si="197"/>
        <v>0.31338067200000003</v>
      </c>
      <c r="AA525" s="465">
        <f t="shared" si="198"/>
        <v>81.167304157999993</v>
      </c>
      <c r="AB525" s="429">
        <f t="shared" si="199"/>
        <v>1.5095276949600148E-2</v>
      </c>
      <c r="AC525" s="454">
        <f t="shared" si="200"/>
        <v>115.32638604478758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8.7803835499999998</v>
      </c>
      <c r="V526" s="475">
        <f t="shared" si="193"/>
        <v>10.7538696</v>
      </c>
      <c r="W526" s="460">
        <f t="shared" si="194"/>
        <v>20.483030974999998</v>
      </c>
      <c r="X526" s="476">
        <f t="shared" si="195"/>
        <v>25.308164349999998</v>
      </c>
      <c r="Y526" s="476">
        <f t="shared" si="196"/>
        <v>7.1436424560000003</v>
      </c>
      <c r="Z526" s="478">
        <f t="shared" si="197"/>
        <v>0.3262062</v>
      </c>
      <c r="AA526" s="465">
        <f t="shared" si="198"/>
        <v>72.795297130999998</v>
      </c>
      <c r="AB526" s="429">
        <f t="shared" si="199"/>
        <v>1.3538273596987168E-2</v>
      </c>
      <c r="AC526" s="454">
        <f t="shared" si="200"/>
        <v>103.63648524784794</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80.880641225999995</v>
      </c>
      <c r="V529" s="475">
        <f t="shared" si="193"/>
        <v>85.663976399999996</v>
      </c>
      <c r="W529" s="460">
        <f t="shared" si="194"/>
        <v>191.71796604400001</v>
      </c>
      <c r="X529" s="476">
        <f t="shared" si="195"/>
        <v>285.67976687599997</v>
      </c>
      <c r="Y529" s="476">
        <f t="shared" si="196"/>
        <v>88.186016760000001</v>
      </c>
      <c r="Z529" s="478">
        <f t="shared" si="197"/>
        <v>1.669856448</v>
      </c>
      <c r="AA529" s="465">
        <f t="shared" si="198"/>
        <v>733.79822375399999</v>
      </c>
      <c r="AB529" s="429">
        <f t="shared" si="199"/>
        <v>0.13646982030016738</v>
      </c>
      <c r="AC529" s="454">
        <f t="shared" si="200"/>
        <v>98.879670502737468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50.953082686000002</v>
      </c>
      <c r="V530" s="475">
        <f t="shared" si="193"/>
        <v>63.037417679999997</v>
      </c>
      <c r="W530" s="460">
        <f t="shared" si="194"/>
        <v>151.808748124</v>
      </c>
      <c r="X530" s="476">
        <f t="shared" si="195"/>
        <v>256.735853878</v>
      </c>
      <c r="Y530" s="476">
        <f t="shared" si="196"/>
        <v>97.079641163999995</v>
      </c>
      <c r="Z530" s="478">
        <f t="shared" si="197"/>
        <v>1.952153112</v>
      </c>
      <c r="AA530" s="465">
        <f t="shared" si="198"/>
        <v>621.56689664400005</v>
      </c>
      <c r="AB530" s="429">
        <f t="shared" si="199"/>
        <v>0.11559733990031618</v>
      </c>
      <c r="AC530" s="454">
        <f t="shared" si="200"/>
        <v>91.247249139063129</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30.284131805999998</v>
      </c>
      <c r="V531" s="475">
        <f t="shared" si="193"/>
        <v>43.91049168</v>
      </c>
      <c r="W531" s="460">
        <f t="shared" si="194"/>
        <v>85.696650589000001</v>
      </c>
      <c r="X531" s="476">
        <f t="shared" si="195"/>
        <v>112.46231422999999</v>
      </c>
      <c r="Y531" s="476">
        <f t="shared" si="196"/>
        <v>38.143571201999997</v>
      </c>
      <c r="Z531" s="478">
        <f t="shared" si="197"/>
        <v>0.73684209600000006</v>
      </c>
      <c r="AA531" s="465">
        <f t="shared" si="198"/>
        <v>311.23400160299997</v>
      </c>
      <c r="AB531" s="429">
        <f t="shared" si="199"/>
        <v>5.7882462637716195E-2</v>
      </c>
      <c r="AC531" s="454">
        <f t="shared" si="200"/>
        <v>98.612420468265043</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37.243457505999999</v>
      </c>
      <c r="V532" s="475">
        <f t="shared" si="193"/>
        <v>48.246515280000004</v>
      </c>
      <c r="W532" s="460">
        <f t="shared" si="194"/>
        <v>182.85083229600002</v>
      </c>
      <c r="X532" s="476">
        <f t="shared" si="195"/>
        <v>380.396612232</v>
      </c>
      <c r="Y532" s="476">
        <f t="shared" si="196"/>
        <v>139.576246158</v>
      </c>
      <c r="Z532" s="478">
        <f t="shared" si="197"/>
        <v>2.4760765440000001</v>
      </c>
      <c r="AA532" s="465">
        <f t="shared" si="198"/>
        <v>790.789740016</v>
      </c>
      <c r="AB532" s="429">
        <f t="shared" si="199"/>
        <v>0.14706894923116981</v>
      </c>
      <c r="AC532" s="454">
        <f t="shared" si="200"/>
        <v>87.474063776680396</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2.7911076000000001</v>
      </c>
      <c r="V533" s="475">
        <f t="shared" si="193"/>
        <v>4.9853268000000002</v>
      </c>
      <c r="W533" s="460">
        <f t="shared" si="194"/>
        <v>21.890291687000001</v>
      </c>
      <c r="X533" s="476">
        <f t="shared" si="195"/>
        <v>50.162015596000003</v>
      </c>
      <c r="Y533" s="476">
        <f t="shared" si="196"/>
        <v>29.659952100000002</v>
      </c>
      <c r="Z533" s="478">
        <f t="shared" si="197"/>
        <v>0.35406698399999997</v>
      </c>
      <c r="AA533" s="465">
        <f t="shared" si="198"/>
        <v>109.842760767</v>
      </c>
      <c r="AB533" s="429">
        <f t="shared" si="199"/>
        <v>2.0428261254788915E-2</v>
      </c>
      <c r="AC533" s="454">
        <f t="shared" si="200"/>
        <v>74.003543161218516</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5.1764593699999999</v>
      </c>
      <c r="V534" s="475">
        <f t="shared" si="193"/>
        <v>8.0337492000000008</v>
      </c>
      <c r="W534" s="460">
        <f t="shared" si="194"/>
        <v>54.184876713000001</v>
      </c>
      <c r="X534" s="476">
        <f t="shared" si="195"/>
        <v>137.08933105</v>
      </c>
      <c r="Y534" s="476">
        <f t="shared" si="196"/>
        <v>64.013155644000008</v>
      </c>
      <c r="Z534" s="478">
        <f t="shared" si="197"/>
        <v>0.80143540800000002</v>
      </c>
      <c r="AA534" s="465">
        <f t="shared" si="198"/>
        <v>269.29900738499998</v>
      </c>
      <c r="AB534" s="429">
        <f t="shared" si="199"/>
        <v>5.008350518597731E-2</v>
      </c>
      <c r="AC534" s="454">
        <f t="shared" si="200"/>
        <v>78.026124978936394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70.011306210000001</v>
      </c>
      <c r="V535" s="475">
        <f t="shared" si="193"/>
        <v>88.646368320000008</v>
      </c>
      <c r="W535" s="460">
        <f t="shared" si="194"/>
        <v>277.18688934200003</v>
      </c>
      <c r="X535" s="476">
        <f t="shared" si="195"/>
        <v>467.94517840000003</v>
      </c>
      <c r="Y535" s="476">
        <f t="shared" si="196"/>
        <v>205.05931418399999</v>
      </c>
      <c r="Z535" s="478">
        <f t="shared" si="197"/>
        <v>4.5478468799999998</v>
      </c>
      <c r="AA535" s="465">
        <f t="shared" si="198"/>
        <v>1113.3969033359999</v>
      </c>
      <c r="AB535" s="429">
        <f t="shared" si="199"/>
        <v>0.20706656189994418</v>
      </c>
      <c r="AC535" s="454">
        <f t="shared" si="200"/>
        <v>86.504050077760624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163.58103473599999</v>
      </c>
      <c r="V537" s="475">
        <f t="shared" si="193"/>
        <v>210.90242088000002</v>
      </c>
      <c r="W537" s="460">
        <f t="shared" si="194"/>
        <v>512.38654640800007</v>
      </c>
      <c r="X537" s="476">
        <f t="shared" si="195"/>
        <v>740.64239792199999</v>
      </c>
      <c r="Y537" s="476">
        <f t="shared" si="196"/>
        <v>285.28076139000001</v>
      </c>
      <c r="Z537" s="478">
        <f t="shared" si="197"/>
        <v>10.031100479999999</v>
      </c>
      <c r="AA537" s="465">
        <f t="shared" si="198"/>
        <v>1922.8242618160002</v>
      </c>
      <c r="AB537" s="429">
        <f t="shared" si="199"/>
        <v>0.3576016852921704</v>
      </c>
      <c r="AC537" s="454">
        <f t="shared" si="200"/>
        <v>92.775382548106094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128.636860482</v>
      </c>
      <c r="V538" s="475">
        <f t="shared" si="193"/>
        <v>103.78943496000001</v>
      </c>
      <c r="W538" s="460">
        <f t="shared" si="194"/>
        <v>162.17034212499999</v>
      </c>
      <c r="X538" s="476">
        <f t="shared" si="195"/>
        <v>159.74108985800001</v>
      </c>
      <c r="Y538" s="476">
        <f t="shared" si="196"/>
        <v>40.193597093999998</v>
      </c>
      <c r="Z538" s="478">
        <f t="shared" si="197"/>
        <v>1.5813397200000001</v>
      </c>
      <c r="AA538" s="465">
        <f t="shared" si="198"/>
        <v>596.11266423899997</v>
      </c>
      <c r="AB538" s="429">
        <f t="shared" si="199"/>
        <v>0.11086343020996837</v>
      </c>
      <c r="AC538" s="454">
        <f t="shared" si="200"/>
        <v>111.90507073548717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155.62576372999999</v>
      </c>
      <c r="V539" s="475">
        <f t="shared" si="193"/>
        <v>187.96771800000002</v>
      </c>
      <c r="W539" s="460">
        <f t="shared" si="194"/>
        <v>531.80030361700005</v>
      </c>
      <c r="X539" s="476">
        <f t="shared" si="195"/>
        <v>762.402104184</v>
      </c>
      <c r="Y539" s="476">
        <f t="shared" si="196"/>
        <v>280.97570664599999</v>
      </c>
      <c r="Z539" s="478">
        <f t="shared" si="197"/>
        <v>8.0478468959999994</v>
      </c>
      <c r="AA539" s="465">
        <f t="shared" si="198"/>
        <v>1926.819443073</v>
      </c>
      <c r="AB539" s="429">
        <f t="shared" si="199"/>
        <v>0.35834469835837829</v>
      </c>
      <c r="AC539" s="454">
        <f t="shared" si="200"/>
        <v>93.761228607078309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44.067530832000003</v>
      </c>
      <c r="V540" s="475">
        <f t="shared" si="193"/>
        <v>47.68525296</v>
      </c>
      <c r="W540" s="460">
        <f t="shared" si="194"/>
        <v>111.372909054</v>
      </c>
      <c r="X540" s="476">
        <f t="shared" si="195"/>
        <v>106.12237181</v>
      </c>
      <c r="Y540" s="476">
        <f t="shared" si="196"/>
        <v>32.150516201999999</v>
      </c>
      <c r="Z540" s="478">
        <f t="shared" si="197"/>
        <v>0.70574162400000007</v>
      </c>
      <c r="AA540" s="465">
        <f t="shared" si="198"/>
        <v>342.10432248199999</v>
      </c>
      <c r="AB540" s="429">
        <f t="shared" si="199"/>
        <v>6.3623641897340516E-2</v>
      </c>
      <c r="AC540" s="454">
        <f t="shared" si="200"/>
        <v>106.95053624833382</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15.062144397999999</v>
      </c>
      <c r="V541" s="475">
        <f t="shared" si="193"/>
        <v>27.226705680000002</v>
      </c>
      <c r="W541" s="460">
        <f t="shared" si="194"/>
        <v>105.15310562900001</v>
      </c>
      <c r="X541" s="476">
        <f t="shared" si="195"/>
        <v>116.667704538</v>
      </c>
      <c r="Y541" s="476">
        <f t="shared" si="196"/>
        <v>40.607964240000001</v>
      </c>
      <c r="Z541" s="478">
        <f t="shared" si="197"/>
        <v>1.0215311040000001</v>
      </c>
      <c r="AA541" s="465">
        <f t="shared" si="198"/>
        <v>305.73915558900001</v>
      </c>
      <c r="AB541" s="429">
        <f t="shared" si="199"/>
        <v>5.686054595294774E-2</v>
      </c>
      <c r="AC541" s="454">
        <f t="shared" si="200"/>
        <v>98.325108121833125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303.45609946400003</v>
      </c>
      <c r="V542" s="475">
        <f t="shared" si="193"/>
        <v>373.58033760000001</v>
      </c>
      <c r="W542" s="460">
        <f t="shared" si="194"/>
        <v>660.80785089000005</v>
      </c>
      <c r="X542" s="476">
        <f t="shared" si="195"/>
        <v>854.47465072199998</v>
      </c>
      <c r="Y542" s="476">
        <f t="shared" si="196"/>
        <v>311.02821729000004</v>
      </c>
      <c r="Z542" s="478">
        <f t="shared" si="197"/>
        <v>9.373205736000001</v>
      </c>
      <c r="AA542" s="465">
        <f t="shared" si="198"/>
        <v>2512.720361702</v>
      </c>
      <c r="AB542" s="429">
        <f t="shared" si="199"/>
        <v>0.46730897558155104</v>
      </c>
      <c r="AC542" s="454">
        <f t="shared" si="200"/>
        <v>97.760112163728678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4.7461122580000001</v>
      </c>
      <c r="V543" s="475">
        <f t="shared" si="193"/>
        <v>10.399853520000001</v>
      </c>
      <c r="W543" s="460">
        <f t="shared" si="194"/>
        <v>51.523314282000001</v>
      </c>
      <c r="X543" s="476">
        <f t="shared" si="195"/>
        <v>128.041372172</v>
      </c>
      <c r="Y543" s="476">
        <f t="shared" si="196"/>
        <v>63.934644305999996</v>
      </c>
      <c r="Z543" s="478">
        <f t="shared" si="197"/>
        <v>0.74880381600000001</v>
      </c>
      <c r="AA543" s="465">
        <f t="shared" si="198"/>
        <v>259.39410035400005</v>
      </c>
      <c r="AB543" s="429">
        <f t="shared" si="199"/>
        <v>4.8241417212944032E-2</v>
      </c>
      <c r="AC543" s="454">
        <f t="shared" si="200"/>
        <v>76.849850229880403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18.073769911999999</v>
      </c>
      <c r="V544" s="475">
        <f t="shared" si="193"/>
        <v>22.385856240000003</v>
      </c>
      <c r="W544" s="460">
        <f t="shared" si="194"/>
        <v>62.017986932000007</v>
      </c>
      <c r="X544" s="476">
        <f t="shared" si="195"/>
        <v>76.236616386000009</v>
      </c>
      <c r="Y544" s="476">
        <f t="shared" si="196"/>
        <v>25.204723356000002</v>
      </c>
      <c r="Z544" s="478">
        <f t="shared" si="197"/>
        <v>2.9349801360000001</v>
      </c>
      <c r="AA544" s="465">
        <f t="shared" si="198"/>
        <v>206.85393296200002</v>
      </c>
      <c r="AB544" s="429">
        <f t="shared" si="199"/>
        <v>3.8470138174074762E-2</v>
      </c>
      <c r="AC544" s="454">
        <f t="shared" si="200"/>
        <v>96.700103959128526</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96.094073009999988</v>
      </c>
      <c r="V545" s="475">
        <f t="shared" si="193"/>
        <v>121.88642039999999</v>
      </c>
      <c r="W545" s="460">
        <f t="shared" si="194"/>
        <v>255.11504936499998</v>
      </c>
      <c r="X545" s="476">
        <f t="shared" si="195"/>
        <v>316.17817988400003</v>
      </c>
      <c r="Y545" s="476">
        <f t="shared" si="196"/>
        <v>104.61917750999999</v>
      </c>
      <c r="Z545" s="478">
        <f t="shared" si="197"/>
        <v>5.1946554480000007</v>
      </c>
      <c r="AA545" s="465">
        <f t="shared" si="198"/>
        <v>899.08755561700002</v>
      </c>
      <c r="AB545" s="429">
        <f t="shared" si="199"/>
        <v>0.16720988573870188</v>
      </c>
      <c r="AC545" s="454">
        <f t="shared" si="200"/>
        <v>99.384545991860165</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48.17402234</v>
      </c>
      <c r="V546" s="475">
        <f t="shared" si="193"/>
        <v>56.317344480000003</v>
      </c>
      <c r="W546" s="460">
        <f t="shared" si="194"/>
        <v>126.41642654299999</v>
      </c>
      <c r="X546" s="476">
        <f t="shared" si="195"/>
        <v>156.494439626</v>
      </c>
      <c r="Y546" s="476">
        <f t="shared" si="196"/>
        <v>55.708058202000004</v>
      </c>
      <c r="Z546" s="478">
        <f t="shared" si="197"/>
        <v>2.017114152</v>
      </c>
      <c r="AA546" s="465">
        <f t="shared" si="198"/>
        <v>445.12740534300002</v>
      </c>
      <c r="AB546" s="429">
        <f t="shared" si="199"/>
        <v>8.2783597794867034E-2</v>
      </c>
      <c r="AC546" s="454">
        <f t="shared" si="200"/>
        <v>97.949472939620392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52.110354864000001</v>
      </c>
      <c r="V547" s="475">
        <f t="shared" si="193"/>
        <v>63.777476880000002</v>
      </c>
      <c r="W547" s="460">
        <f t="shared" si="194"/>
        <v>118.30818484100001</v>
      </c>
      <c r="X547" s="476">
        <f t="shared" si="195"/>
        <v>146.57465138400002</v>
      </c>
      <c r="Y547" s="476">
        <f t="shared" si="196"/>
        <v>44.729587314</v>
      </c>
      <c r="Z547" s="478">
        <f t="shared" si="197"/>
        <v>2.6499439200000001</v>
      </c>
      <c r="AA547" s="465">
        <f t="shared" si="198"/>
        <v>428.15019920300006</v>
      </c>
      <c r="AB547" s="429">
        <f t="shared" si="199"/>
        <v>7.9626222652594392E-2</v>
      </c>
      <c r="AC547" s="454">
        <f t="shared" si="200"/>
        <v>101.60254288259161</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199.31503313799999</v>
      </c>
      <c r="V548" s="475">
        <f t="shared" si="193"/>
        <v>234.59105448</v>
      </c>
      <c r="W548" s="460">
        <f t="shared" si="194"/>
        <v>504.67479942</v>
      </c>
      <c r="X548" s="476">
        <f t="shared" si="195"/>
        <v>640.80220929200004</v>
      </c>
      <c r="Y548" s="476">
        <f t="shared" si="196"/>
        <v>215.24891796</v>
      </c>
      <c r="Z548" s="478">
        <f t="shared" si="197"/>
        <v>8.1061459439999997</v>
      </c>
      <c r="AA548" s="465">
        <f t="shared" si="198"/>
        <v>1802.7381602340001</v>
      </c>
      <c r="AB548" s="429">
        <f t="shared" si="199"/>
        <v>0.33526839505932676</v>
      </c>
      <c r="AC548" s="454">
        <f t="shared" si="200"/>
        <v>99.006190931384253</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45.500168262000003</v>
      </c>
      <c r="V549" s="475">
        <f t="shared" si="193"/>
        <v>50.284458000000001</v>
      </c>
      <c r="W549" s="460">
        <f t="shared" si="194"/>
        <v>117.07309435800001</v>
      </c>
      <c r="X549" s="476">
        <f t="shared" si="195"/>
        <v>167.74443880600001</v>
      </c>
      <c r="Y549" s="476">
        <f t="shared" si="196"/>
        <v>56.857279878</v>
      </c>
      <c r="Z549" s="478">
        <f t="shared" si="197"/>
        <v>3.1475664239999999</v>
      </c>
      <c r="AA549" s="465">
        <f t="shared" si="198"/>
        <v>440.60700572799999</v>
      </c>
      <c r="AB549" s="429">
        <f t="shared" si="199"/>
        <v>8.1942906030872231E-2</v>
      </c>
      <c r="AC549" s="454">
        <f t="shared" si="200"/>
        <v>96.027416003724483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108.74555858799999</v>
      </c>
      <c r="V550" s="475">
        <f t="shared" si="193"/>
        <v>124.97838551999999</v>
      </c>
      <c r="W550" s="460">
        <f t="shared" si="194"/>
        <v>273.78654276600003</v>
      </c>
      <c r="X550" s="476">
        <f t="shared" si="195"/>
        <v>349.46995784399996</v>
      </c>
      <c r="Y550" s="476">
        <f t="shared" si="196"/>
        <v>113.31848046600001</v>
      </c>
      <c r="Z550" s="478">
        <f t="shared" si="197"/>
        <v>4.0093213680000002</v>
      </c>
      <c r="AA550" s="465">
        <f t="shared" si="198"/>
        <v>974.3082465519999</v>
      </c>
      <c r="AB550" s="429">
        <f t="shared" si="199"/>
        <v>0.18119922755291051</v>
      </c>
      <c r="AC550" s="454">
        <f t="shared" si="200"/>
        <v>99.795220622277441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108.165824622</v>
      </c>
      <c r="V551" s="475">
        <f t="shared" si="193"/>
        <v>131.96313431999999</v>
      </c>
      <c r="W551" s="460">
        <f t="shared" si="194"/>
        <v>322.69025251099998</v>
      </c>
      <c r="X551" s="476">
        <f t="shared" si="195"/>
        <v>404.69215767400004</v>
      </c>
      <c r="Y551" s="476">
        <f t="shared" si="196"/>
        <v>149.89821750000002</v>
      </c>
      <c r="Z551" s="478">
        <f t="shared" si="197"/>
        <v>7.2248189280000004</v>
      </c>
      <c r="AA551" s="465">
        <f t="shared" si="198"/>
        <v>1124.6344055550003</v>
      </c>
      <c r="AB551" s="429">
        <f t="shared" si="199"/>
        <v>0.20915648234238429</v>
      </c>
      <c r="AC551" s="454">
        <f t="shared" si="200"/>
        <v>95.93902726638926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27.958802479999999</v>
      </c>
      <c r="V552" s="475">
        <f t="shared" si="193"/>
        <v>22.523962320000003</v>
      </c>
      <c r="W552" s="460">
        <f t="shared" si="194"/>
        <v>40.280256389999998</v>
      </c>
      <c r="X552" s="476">
        <f t="shared" si="195"/>
        <v>52.071016200000003</v>
      </c>
      <c r="Y552" s="476">
        <f t="shared" si="196"/>
        <v>19.291183325999999</v>
      </c>
      <c r="Z552" s="478">
        <f t="shared" si="197"/>
        <v>1.2930684239999999</v>
      </c>
      <c r="AA552" s="465">
        <f t="shared" si="198"/>
        <v>163.41828914000001</v>
      </c>
      <c r="AB552" s="429">
        <f t="shared" si="199"/>
        <v>3.0392093944578764E-2</v>
      </c>
      <c r="AC552" s="454">
        <f t="shared" si="200"/>
        <v>97.749326803156919</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143.22234150599999</v>
      </c>
      <c r="V553" s="475">
        <f t="shared" si="193"/>
        <v>196.19935272000001</v>
      </c>
      <c r="W553" s="460">
        <f t="shared" si="194"/>
        <v>431.72221941200002</v>
      </c>
      <c r="X553" s="476">
        <f t="shared" si="195"/>
        <v>644.92335154800003</v>
      </c>
      <c r="Y553" s="476">
        <f t="shared" si="196"/>
        <v>218.20305869400002</v>
      </c>
      <c r="Z553" s="478">
        <f t="shared" si="197"/>
        <v>3.9630099359999997</v>
      </c>
      <c r="AA553" s="465">
        <f t="shared" si="198"/>
        <v>1638.2333338159999</v>
      </c>
      <c r="AB553" s="429">
        <f t="shared" si="199"/>
        <v>0.30467422983373627</v>
      </c>
      <c r="AC553" s="454">
        <f t="shared" si="200"/>
        <v>96.152776337195007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78.439301927999992</v>
      </c>
      <c r="V554" s="475">
        <f t="shared" si="193"/>
        <v>97.45219655999999</v>
      </c>
      <c r="W554" s="460">
        <f t="shared" si="194"/>
        <v>220.89514223700002</v>
      </c>
      <c r="X554" s="476">
        <f t="shared" si="195"/>
        <v>341.58685127000001</v>
      </c>
      <c r="Y554" s="476">
        <f t="shared" si="196"/>
        <v>127.53737997</v>
      </c>
      <c r="Z554" s="478">
        <f t="shared" si="197"/>
        <v>4.4982959280000001</v>
      </c>
      <c r="AA554" s="465">
        <f t="shared" si="198"/>
        <v>870.4091678929999</v>
      </c>
      <c r="AB554" s="429">
        <f t="shared" si="199"/>
        <v>0.16187635631262784</v>
      </c>
      <c r="AC554" s="454">
        <f t="shared" si="200"/>
        <v>92.791159897784041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59.394926059999996</v>
      </c>
      <c r="V555" s="475">
        <f t="shared" si="193"/>
        <v>81.232601760000009</v>
      </c>
      <c r="W555" s="460">
        <f t="shared" si="194"/>
        <v>173.324435779</v>
      </c>
      <c r="X555" s="476">
        <f t="shared" si="195"/>
        <v>210.74322309600001</v>
      </c>
      <c r="Y555" s="476">
        <f t="shared" si="196"/>
        <v>75.252345899999995</v>
      </c>
      <c r="Z555" s="478">
        <f t="shared" si="197"/>
        <v>2.7344551199999998</v>
      </c>
      <c r="AA555" s="465">
        <f t="shared" si="198"/>
        <v>602.6819877150001</v>
      </c>
      <c r="AB555" s="429">
        <f t="shared" si="199"/>
        <v>0.11208517532360054</v>
      </c>
      <c r="AC555" s="454">
        <f t="shared" si="200"/>
        <v>98.019037736983989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68.122992007999997</v>
      </c>
      <c r="V556" s="475">
        <f t="shared" si="193"/>
        <v>82.329181919999996</v>
      </c>
      <c r="W556" s="460">
        <f t="shared" si="194"/>
        <v>168.03332110400001</v>
      </c>
      <c r="X556" s="476">
        <f t="shared" si="195"/>
        <v>213.74531452400001</v>
      </c>
      <c r="Y556" s="476">
        <f t="shared" si="196"/>
        <v>71.989653216000008</v>
      </c>
      <c r="Z556" s="478">
        <f t="shared" si="197"/>
        <v>3.9886051920000005</v>
      </c>
      <c r="AA556" s="465">
        <f t="shared" si="198"/>
        <v>608.20906796400004</v>
      </c>
      <c r="AB556" s="429">
        <f t="shared" si="199"/>
        <v>0.11311308684470896</v>
      </c>
      <c r="AC556" s="454">
        <f t="shared" si="200"/>
        <v>98.576369277437308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107.03147058600001</v>
      </c>
      <c r="V557" s="475">
        <f t="shared" si="193"/>
        <v>130.26851783999999</v>
      </c>
      <c r="W557" s="460">
        <f t="shared" si="194"/>
        <v>295.70186421599999</v>
      </c>
      <c r="X557" s="476">
        <f t="shared" si="195"/>
        <v>378.36277569999999</v>
      </c>
      <c r="Y557" s="476">
        <f t="shared" si="196"/>
        <v>131.463464754</v>
      </c>
      <c r="Z557" s="478">
        <f t="shared" si="197"/>
        <v>5.5305911519999995</v>
      </c>
      <c r="AA557" s="465">
        <f t="shared" si="198"/>
        <v>1048.3586842479999</v>
      </c>
      <c r="AB557" s="429">
        <f t="shared" si="199"/>
        <v>0.19497092881681233</v>
      </c>
      <c r="AC557" s="454">
        <f t="shared" si="200"/>
        <v>97.630925429170929</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230.29057228400001</v>
      </c>
      <c r="V558" s="475">
        <f t="shared" si="193"/>
        <v>255.50788896</v>
      </c>
      <c r="W558" s="460">
        <f t="shared" si="194"/>
        <v>490.96305852</v>
      </c>
      <c r="X558" s="476">
        <f t="shared" si="195"/>
        <v>561.62432929400006</v>
      </c>
      <c r="Y558" s="476">
        <f t="shared" si="196"/>
        <v>183.63733051200001</v>
      </c>
      <c r="Z558" s="478">
        <f t="shared" si="197"/>
        <v>9.426257712</v>
      </c>
      <c r="AA558" s="465">
        <f t="shared" si="198"/>
        <v>1731.4494372820002</v>
      </c>
      <c r="AB558" s="429">
        <f t="shared" si="199"/>
        <v>0.32201031007662267</v>
      </c>
      <c r="AC558" s="454">
        <f t="shared" si="200"/>
        <v>101.77324304047035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37.3070168</v>
      </c>
      <c r="V559" s="475">
        <f t="shared" si="193"/>
        <v>47.097815759999996</v>
      </c>
      <c r="W559" s="460">
        <f t="shared" si="194"/>
        <v>111.16299601000001</v>
      </c>
      <c r="X559" s="476">
        <f t="shared" si="195"/>
        <v>143.44155708399998</v>
      </c>
      <c r="Y559" s="476">
        <f t="shared" si="196"/>
        <v>51.826888421999996</v>
      </c>
      <c r="Z559" s="478">
        <f t="shared" si="197"/>
        <v>4.7278157519999997</v>
      </c>
      <c r="AA559" s="465">
        <f t="shared" si="198"/>
        <v>395.56408982800002</v>
      </c>
      <c r="AB559" s="429">
        <f t="shared" si="199"/>
        <v>7.3565945662637161E-2</v>
      </c>
      <c r="AC559" s="454">
        <f t="shared" si="200"/>
        <v>94.897641408101705</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56.620597664000002</v>
      </c>
      <c r="V560" s="475">
        <f t="shared" si="193"/>
        <v>62.086448880000006</v>
      </c>
      <c r="W560" s="460">
        <f t="shared" si="194"/>
        <v>150.861411756</v>
      </c>
      <c r="X560" s="476">
        <f t="shared" si="195"/>
        <v>209.49808135200001</v>
      </c>
      <c r="Y560" s="476">
        <f t="shared" si="196"/>
        <v>81.413940006000004</v>
      </c>
      <c r="Z560" s="478">
        <f t="shared" si="197"/>
        <v>5.6446955519999999</v>
      </c>
      <c r="AA560" s="465">
        <f t="shared" si="198"/>
        <v>566.12517520999995</v>
      </c>
      <c r="AB560" s="429">
        <f t="shared" si="199"/>
        <v>0.10528643764366746</v>
      </c>
      <c r="AC560" s="454">
        <f t="shared" si="200"/>
        <v>92.638632894653028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29.588684382</v>
      </c>
      <c r="V561" s="475">
        <f t="shared" si="193"/>
        <v>28.566464400000001</v>
      </c>
      <c r="W561" s="460">
        <f t="shared" si="194"/>
        <v>52.717739877</v>
      </c>
      <c r="X561" s="476">
        <f t="shared" si="195"/>
        <v>59.817841131999998</v>
      </c>
      <c r="Y561" s="476">
        <f t="shared" si="196"/>
        <v>25.60792077</v>
      </c>
      <c r="Z561" s="478">
        <f t="shared" si="197"/>
        <v>2.6729040240000002</v>
      </c>
      <c r="AA561" s="465">
        <f t="shared" si="198"/>
        <v>198.97155458499998</v>
      </c>
      <c r="AB561" s="429">
        <f t="shared" si="199"/>
        <v>3.700419464106379E-2</v>
      </c>
      <c r="AC561" s="454">
        <f t="shared" si="200"/>
        <v>94.748570313296455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312.344816568</v>
      </c>
      <c r="V562" s="475">
        <f t="shared" si="193"/>
        <v>359.78764175999999</v>
      </c>
      <c r="W562" s="460">
        <f t="shared" si="194"/>
        <v>795.02508962799993</v>
      </c>
      <c r="X562" s="476">
        <f t="shared" si="195"/>
        <v>1044.8924736040001</v>
      </c>
      <c r="Y562" s="476">
        <f t="shared" si="196"/>
        <v>349.95882879599998</v>
      </c>
      <c r="Z562" s="478">
        <f t="shared" si="197"/>
        <v>10.006251384</v>
      </c>
      <c r="AA562" s="465">
        <f t="shared" si="198"/>
        <v>2872.0151017399999</v>
      </c>
      <c r="AB562" s="429">
        <f t="shared" si="199"/>
        <v>0.53412964510693695</v>
      </c>
      <c r="AC562" s="454">
        <f t="shared" si="200"/>
        <v>98.668367739540557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50.727728815999996</v>
      </c>
      <c r="V563" s="475">
        <f t="shared" si="193"/>
        <v>49.634497440000004</v>
      </c>
      <c r="W563" s="460">
        <f t="shared" si="194"/>
        <v>118.338525272</v>
      </c>
      <c r="X563" s="476">
        <f t="shared" si="195"/>
        <v>146.21521835199999</v>
      </c>
      <c r="Y563" s="476">
        <f t="shared" si="196"/>
        <v>48.529003727999999</v>
      </c>
      <c r="Z563" s="478">
        <f t="shared" si="197"/>
        <v>3.8285643600000001</v>
      </c>
      <c r="AA563" s="465">
        <f t="shared" si="198"/>
        <v>417.27353796800003</v>
      </c>
      <c r="AB563" s="429">
        <f t="shared" si="199"/>
        <v>7.7603410445973603E-2</v>
      </c>
      <c r="AC563" s="454">
        <f t="shared" si="200"/>
        <v>98.709402200138811</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39.661910962</v>
      </c>
      <c r="V564" s="475">
        <f t="shared" si="193"/>
        <v>46.667786399999997</v>
      </c>
      <c r="W564" s="460">
        <f t="shared" si="194"/>
        <v>97.678269589999999</v>
      </c>
      <c r="X564" s="476">
        <f t="shared" si="195"/>
        <v>120.68808093999999</v>
      </c>
      <c r="Y564" s="476">
        <f t="shared" si="196"/>
        <v>40.05651666</v>
      </c>
      <c r="Z564" s="478">
        <f t="shared" si="197"/>
        <v>2.3651887440000001</v>
      </c>
      <c r="AA564" s="465">
        <f t="shared" si="198"/>
        <v>347.11775329600005</v>
      </c>
      <c r="AB564" s="429">
        <f t="shared" si="199"/>
        <v>6.4556026277850106E-2</v>
      </c>
      <c r="AC564" s="454">
        <f t="shared" si="200"/>
        <v>99.301863674260844</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100.141264948</v>
      </c>
      <c r="V565" s="475">
        <f t="shared" si="193"/>
        <v>112.72248216</v>
      </c>
      <c r="W565" s="460">
        <f t="shared" si="194"/>
        <v>269.26328980099998</v>
      </c>
      <c r="X565" s="476">
        <f t="shared" si="195"/>
        <v>391.77981144400002</v>
      </c>
      <c r="Y565" s="476">
        <f t="shared" si="196"/>
        <v>145.94702770199999</v>
      </c>
      <c r="Z565" s="478">
        <f t="shared" si="197"/>
        <v>6.4630336800000006</v>
      </c>
      <c r="AA565" s="465">
        <f t="shared" si="198"/>
        <v>1026.3169097350001</v>
      </c>
      <c r="AB565" s="429">
        <f t="shared" si="199"/>
        <v>0.19087165886832808</v>
      </c>
      <c r="AC565" s="454">
        <f t="shared" si="200"/>
        <v>93.618423311644023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230.989004228</v>
      </c>
      <c r="V566" s="475">
        <f t="shared" si="193"/>
        <v>248.95909439999997</v>
      </c>
      <c r="W566" s="460">
        <f t="shared" si="194"/>
        <v>557.28984026099999</v>
      </c>
      <c r="X566" s="476">
        <f t="shared" si="195"/>
        <v>728.48159399400004</v>
      </c>
      <c r="Y566" s="476">
        <f t="shared" si="196"/>
        <v>238.78957867199998</v>
      </c>
      <c r="Z566" s="478">
        <f t="shared" si="197"/>
        <v>4.5487581600000002</v>
      </c>
      <c r="AA566" s="465">
        <f t="shared" si="198"/>
        <v>2009.0578697149999</v>
      </c>
      <c r="AB566" s="429">
        <f t="shared" si="199"/>
        <v>0.37363917978705596</v>
      </c>
      <c r="AC566" s="454">
        <f t="shared" si="200"/>
        <v>99.658978356589699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431.090840818</v>
      </c>
      <c r="V567" s="475">
        <f t="shared" si="193"/>
        <v>492.84538128000003</v>
      </c>
      <c r="W567" s="460">
        <f t="shared" si="194"/>
        <v>1057.0875355809999</v>
      </c>
      <c r="X567" s="476">
        <f t="shared" si="195"/>
        <v>1326.54765782</v>
      </c>
      <c r="Y567" s="476">
        <f t="shared" si="196"/>
        <v>442.65661141199996</v>
      </c>
      <c r="Z567" s="478">
        <f t="shared" si="197"/>
        <v>14.435259336</v>
      </c>
      <c r="AA567" s="465">
        <f t="shared" si="198"/>
        <v>3764.6632862470001</v>
      </c>
      <c r="AB567" s="429">
        <f t="shared" si="199"/>
        <v>0.70014195392356338</v>
      </c>
      <c r="AC567" s="454">
        <f t="shared" si="200"/>
        <v>99.598951485108714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43.145255366000001</v>
      </c>
      <c r="V568" s="475">
        <f t="shared" si="193"/>
        <v>52.694570159999998</v>
      </c>
      <c r="W568" s="460">
        <f t="shared" si="194"/>
        <v>121.559003863</v>
      </c>
      <c r="X568" s="476">
        <f t="shared" si="195"/>
        <v>169.05559589799998</v>
      </c>
      <c r="Y568" s="476">
        <f t="shared" si="196"/>
        <v>67.288034052</v>
      </c>
      <c r="Z568" s="478">
        <f t="shared" si="197"/>
        <v>3.3165140399999995</v>
      </c>
      <c r="AA568" s="465">
        <f t="shared" si="198"/>
        <v>457.05897337900001</v>
      </c>
      <c r="AB568" s="429">
        <f t="shared" si="199"/>
        <v>8.5002598731448761E-2</v>
      </c>
      <c r="AC568" s="454">
        <f t="shared" si="200"/>
        <v>92.549868412400798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213.61279739</v>
      </c>
      <c r="V569" s="475">
        <f t="shared" si="193"/>
        <v>252.53959032</v>
      </c>
      <c r="W569" s="460">
        <f t="shared" si="194"/>
        <v>497.81546889800001</v>
      </c>
      <c r="X569" s="476">
        <f t="shared" si="195"/>
        <v>537.03261040799998</v>
      </c>
      <c r="Y569" s="476">
        <f t="shared" si="196"/>
        <v>177.62324867999999</v>
      </c>
      <c r="Z569" s="478">
        <f t="shared" si="197"/>
        <v>11.644195728</v>
      </c>
      <c r="AA569" s="465">
        <f t="shared" si="198"/>
        <v>1690.267911424</v>
      </c>
      <c r="AB569" s="429">
        <f t="shared" si="199"/>
        <v>0.31435148064422541</v>
      </c>
      <c r="AC569" s="454">
        <f t="shared" si="200"/>
        <v>101.91129238804002</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119.783955034</v>
      </c>
      <c r="V571" s="475">
        <f t="shared" si="193"/>
        <v>142.65723384</v>
      </c>
      <c r="W571" s="460">
        <f t="shared" si="194"/>
        <v>346.848749489</v>
      </c>
      <c r="X571" s="476">
        <f t="shared" si="195"/>
        <v>451.09902387199998</v>
      </c>
      <c r="Y571" s="476">
        <f t="shared" si="196"/>
        <v>172.66047940199999</v>
      </c>
      <c r="Z571" s="478">
        <f t="shared" si="197"/>
        <v>8.5818696479999996</v>
      </c>
      <c r="AA571" s="465">
        <f t="shared" si="198"/>
        <v>1241.6313112849998</v>
      </c>
      <c r="AB571" s="429">
        <f t="shared" si="199"/>
        <v>0.23091525223823689</v>
      </c>
      <c r="AC571" s="454">
        <f t="shared" si="200"/>
        <v>94.516557179667942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23.796793085999997</v>
      </c>
      <c r="V572" s="475">
        <f t="shared" si="193"/>
        <v>39.107568239999999</v>
      </c>
      <c r="W572" s="460">
        <f t="shared" si="194"/>
        <v>84.342790422000007</v>
      </c>
      <c r="X572" s="476">
        <f t="shared" si="195"/>
        <v>124.97736179599998</v>
      </c>
      <c r="Y572" s="476">
        <f t="shared" si="196"/>
        <v>50.428254924000001</v>
      </c>
      <c r="Z572" s="478">
        <f t="shared" si="197"/>
        <v>2.372731752</v>
      </c>
      <c r="AA572" s="465">
        <f t="shared" si="198"/>
        <v>325.02550021999997</v>
      </c>
      <c r="AB572" s="429">
        <f t="shared" si="199"/>
        <v>6.0447368461967632E-2</v>
      </c>
      <c r="AC572" s="454">
        <f t="shared" si="200"/>
        <v>90.82842252156432</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18.047943478000001</v>
      </c>
      <c r="V573" s="475">
        <f t="shared" si="193"/>
        <v>24.24706776</v>
      </c>
      <c r="W573" s="460">
        <f t="shared" si="194"/>
        <v>37.743803591999999</v>
      </c>
      <c r="X573" s="476">
        <f t="shared" si="195"/>
        <v>55.792243681999999</v>
      </c>
      <c r="Y573" s="476">
        <f t="shared" si="196"/>
        <v>18.517511598000002</v>
      </c>
      <c r="Z573" s="478">
        <f t="shared" si="197"/>
        <v>1.934964744</v>
      </c>
      <c r="AA573" s="465">
        <f t="shared" si="198"/>
        <v>156.28353485400001</v>
      </c>
      <c r="AB573" s="429">
        <f t="shared" si="199"/>
        <v>2.9065191529477407E-2</v>
      </c>
      <c r="AC573" s="454">
        <f t="shared" si="200"/>
        <v>96.029473550564319</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114.789550738</v>
      </c>
      <c r="V574" s="475">
        <f t="shared" si="193"/>
        <v>142.49964600000001</v>
      </c>
      <c r="W574" s="460">
        <f t="shared" si="194"/>
        <v>298.85557667900002</v>
      </c>
      <c r="X574" s="476">
        <f t="shared" si="195"/>
        <v>369.25619361400004</v>
      </c>
      <c r="Y574" s="476">
        <f t="shared" si="196"/>
        <v>122.556566946</v>
      </c>
      <c r="Z574" s="478">
        <f t="shared" si="197"/>
        <v>7.46480268</v>
      </c>
      <c r="AA574" s="465">
        <f t="shared" si="198"/>
        <v>1055.4223366570002</v>
      </c>
      <c r="AB574" s="429">
        <f t="shared" si="199"/>
        <v>0.19628460789603872</v>
      </c>
      <c r="AC574" s="454">
        <f t="shared" si="200"/>
        <v>99.104419059012756</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185.94327758600002</v>
      </c>
      <c r="V575" s="475">
        <f t="shared" si="193"/>
        <v>216.6463368</v>
      </c>
      <c r="W575" s="460">
        <f t="shared" si="194"/>
        <v>513.41295054499994</v>
      </c>
      <c r="X575" s="476">
        <f t="shared" si="195"/>
        <v>637.63795628399998</v>
      </c>
      <c r="Y575" s="476">
        <f t="shared" si="196"/>
        <v>225.89399268</v>
      </c>
      <c r="Z575" s="478">
        <f t="shared" si="197"/>
        <v>8.728151952000001</v>
      </c>
      <c r="AA575" s="465">
        <f t="shared" si="198"/>
        <v>1788.2626658469997</v>
      </c>
      <c r="AB575" s="429">
        <f t="shared" si="199"/>
        <v>0.3325762815411939</v>
      </c>
      <c r="AC575" s="454">
        <f t="shared" si="200"/>
        <v>97.720410309588914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266.58664688800002</v>
      </c>
      <c r="V576" s="475">
        <f t="shared" si="193"/>
        <v>313.21679327999999</v>
      </c>
      <c r="W576" s="460">
        <f t="shared" si="194"/>
        <v>679.37396430199999</v>
      </c>
      <c r="X576" s="476">
        <f t="shared" si="195"/>
        <v>839.412290332</v>
      </c>
      <c r="Y576" s="476">
        <f t="shared" si="196"/>
        <v>284.97260372400001</v>
      </c>
      <c r="Z576" s="478">
        <f t="shared" si="197"/>
        <v>11.927058528</v>
      </c>
      <c r="AA576" s="465">
        <f t="shared" si="198"/>
        <v>2395.4893570539998</v>
      </c>
      <c r="AB576" s="429">
        <f t="shared" si="199"/>
        <v>0.44550666859847493</v>
      </c>
      <c r="AC576" s="454">
        <f t="shared" si="200"/>
        <v>99.0916926645655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98.978508876000006</v>
      </c>
      <c r="V577" s="475">
        <f t="shared" si="193"/>
        <v>130.02606935999998</v>
      </c>
      <c r="W577" s="460">
        <f t="shared" si="194"/>
        <v>290.68916025599998</v>
      </c>
      <c r="X577" s="476">
        <f t="shared" si="195"/>
        <v>389.14691178999999</v>
      </c>
      <c r="Y577" s="476">
        <f t="shared" si="196"/>
        <v>153.80832698399999</v>
      </c>
      <c r="Z577" s="478">
        <f t="shared" si="197"/>
        <v>5.6724238800000002</v>
      </c>
      <c r="AA577" s="465">
        <f t="shared" si="198"/>
        <v>1068.321401146</v>
      </c>
      <c r="AB577" s="429">
        <f t="shared" si="199"/>
        <v>0.19868354122112702</v>
      </c>
      <c r="AC577" s="454">
        <f t="shared" si="200"/>
        <v>93.708420773145846</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63.166967863999993</v>
      </c>
      <c r="V578" s="475">
        <f t="shared" si="193"/>
        <v>68.300591760000003</v>
      </c>
      <c r="W578" s="460">
        <f t="shared" si="194"/>
        <v>132.99743827699999</v>
      </c>
      <c r="X578" s="476">
        <f t="shared" si="195"/>
        <v>122.54819287200002</v>
      </c>
      <c r="Y578" s="476">
        <f t="shared" si="196"/>
        <v>39.882419879999993</v>
      </c>
      <c r="Z578" s="478">
        <f t="shared" si="197"/>
        <v>2.4991595279999999</v>
      </c>
      <c r="AA578" s="465">
        <f t="shared" si="198"/>
        <v>429.39477018099996</v>
      </c>
      <c r="AB578" s="429">
        <f t="shared" si="199"/>
        <v>7.9857684616142816E-2</v>
      </c>
      <c r="AC578" s="454">
        <f t="shared" si="200"/>
        <v>105.58796170267979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207.87141941800002</v>
      </c>
      <c r="V579" s="475">
        <f t="shared" si="193"/>
        <v>265.76371008000001</v>
      </c>
      <c r="W579" s="460">
        <f t="shared" si="194"/>
        <v>575.67236641200009</v>
      </c>
      <c r="X579" s="476">
        <f t="shared" si="195"/>
        <v>768.66769508200002</v>
      </c>
      <c r="Y579" s="476">
        <f t="shared" si="196"/>
        <v>280.62475742399999</v>
      </c>
      <c r="Z579" s="478">
        <f t="shared" si="197"/>
        <v>7.2222590160000006</v>
      </c>
      <c r="AA579" s="465">
        <f t="shared" si="198"/>
        <v>2105.8222074320001</v>
      </c>
      <c r="AB579" s="429">
        <f t="shared" si="199"/>
        <v>0.39163515109391855</v>
      </c>
      <c r="AC579" s="454">
        <f t="shared" si="200"/>
        <v>96.229504211295449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217.00582001199999</v>
      </c>
      <c r="V580" s="475">
        <f t="shared" si="193"/>
        <v>277.11244583999996</v>
      </c>
      <c r="W580" s="460">
        <f t="shared" si="194"/>
        <v>577.679217214</v>
      </c>
      <c r="X580" s="476">
        <f t="shared" si="195"/>
        <v>730.20584695799994</v>
      </c>
      <c r="Y580" s="476">
        <f t="shared" si="196"/>
        <v>260.18244465599997</v>
      </c>
      <c r="Z580" s="478">
        <f t="shared" si="197"/>
        <v>9.4118906159999991</v>
      </c>
      <c r="AA580" s="465">
        <f t="shared" si="198"/>
        <v>2071.5976652960003</v>
      </c>
      <c r="AB580" s="429">
        <f t="shared" si="199"/>
        <v>0.38527016278519627</v>
      </c>
      <c r="AC580" s="454">
        <f t="shared" si="200"/>
        <v>97.646837336333164</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14.235187524000001</v>
      </c>
      <c r="V581" s="475">
        <f t="shared" si="193"/>
        <v>20.287056960000001</v>
      </c>
      <c r="W581" s="460">
        <f t="shared" si="194"/>
        <v>52.646720995000003</v>
      </c>
      <c r="X581" s="476">
        <f t="shared" si="195"/>
        <v>71.790249762000002</v>
      </c>
      <c r="Y581" s="476">
        <f t="shared" si="196"/>
        <v>29.496479976</v>
      </c>
      <c r="Z581" s="478">
        <f t="shared" si="197"/>
        <v>1.7574509520000001</v>
      </c>
      <c r="AA581" s="465">
        <f t="shared" si="198"/>
        <v>190.213146169</v>
      </c>
      <c r="AB581" s="429">
        <f t="shared" si="199"/>
        <v>3.5375329397247537E-2</v>
      </c>
      <c r="AC581" s="454">
        <f t="shared" si="200"/>
        <v>90.948297332003733</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248.338201806</v>
      </c>
      <c r="V582" s="475">
        <f t="shared" si="193"/>
        <v>332.22069432000001</v>
      </c>
      <c r="W582" s="460">
        <f t="shared" si="194"/>
        <v>750.59313413699999</v>
      </c>
      <c r="X582" s="476">
        <f t="shared" si="195"/>
        <v>990.53181000200004</v>
      </c>
      <c r="Y582" s="476">
        <f t="shared" si="196"/>
        <v>347.87958262800004</v>
      </c>
      <c r="Z582" s="478">
        <f t="shared" si="197"/>
        <v>11.012760024</v>
      </c>
      <c r="AA582" s="465">
        <f t="shared" si="198"/>
        <v>2680.5761829170001</v>
      </c>
      <c r="AB582" s="429">
        <f t="shared" si="199"/>
        <v>0.49852634980788546</v>
      </c>
      <c r="AC582" s="454">
        <f t="shared" si="200"/>
        <v>96.922543012024164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49.400269875999996</v>
      </c>
      <c r="V583" s="475">
        <f t="shared" si="193"/>
        <v>73.159965360000001</v>
      </c>
      <c r="W583" s="460">
        <f t="shared" si="194"/>
        <v>153.822167939</v>
      </c>
      <c r="X583" s="476">
        <f t="shared" si="195"/>
        <v>205.46090784800001</v>
      </c>
      <c r="Y583" s="476">
        <f t="shared" si="196"/>
        <v>72.677044109999997</v>
      </c>
      <c r="Z583" s="478">
        <f t="shared" si="197"/>
        <v>6.1940430480000011</v>
      </c>
      <c r="AA583" s="465">
        <f t="shared" si="198"/>
        <v>560.71439818099998</v>
      </c>
      <c r="AB583" s="429">
        <f t="shared" si="199"/>
        <v>0.10428015588264831</v>
      </c>
      <c r="AC583" s="454">
        <f t="shared" si="200"/>
        <v>95.097441677630457</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192.88482407400002</v>
      </c>
      <c r="V584" s="475">
        <f t="shared" si="193"/>
        <v>235.55983175999998</v>
      </c>
      <c r="W584" s="460">
        <f t="shared" si="194"/>
        <v>493.03981453099999</v>
      </c>
      <c r="X584" s="476">
        <f t="shared" si="195"/>
        <v>609.18389824600001</v>
      </c>
      <c r="Y584" s="476">
        <f t="shared" si="196"/>
        <v>206.59146534600001</v>
      </c>
      <c r="Z584" s="478">
        <f t="shared" si="197"/>
        <v>8.174362296</v>
      </c>
      <c r="AA584" s="465">
        <f t="shared" si="198"/>
        <v>1745.434196253</v>
      </c>
      <c r="AB584" s="429">
        <f t="shared" si="199"/>
        <v>0.32461115794178907</v>
      </c>
      <c r="AC584" s="454">
        <f t="shared" si="200"/>
        <v>99.230908320702284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319.62380051000002</v>
      </c>
      <c r="V585" s="475">
        <f t="shared" ref="V585:V648" si="214">IFERROR(V$5*I585,"")</f>
        <v>397.41543864000005</v>
      </c>
      <c r="W585" s="460">
        <f t="shared" ref="W585:W648" si="215">IFERROR(W$5*K585,"")</f>
        <v>922.00698627399993</v>
      </c>
      <c r="X585" s="476">
        <f t="shared" ref="X585:X648" si="216">IFERROR(X$5*M585,"")</f>
        <v>1222.447323048</v>
      </c>
      <c r="Y585" s="476">
        <f t="shared" ref="Y585:Y648" si="217">IFERROR(Y$5*O585,"")</f>
        <v>418.65544367400003</v>
      </c>
      <c r="Z585" s="478">
        <f t="shared" ref="Z585:Z648" si="218">IFERROR(Z$5*Q585,"")</f>
        <v>13.696064424000001</v>
      </c>
      <c r="AA585" s="465">
        <f t="shared" ref="AA585:AA648" si="219">IFERROR(SUM(U585:Z585),"")</f>
        <v>3293.8450565699995</v>
      </c>
      <c r="AB585" s="429">
        <f t="shared" ref="AB585:AB648" si="220">IF(OR(AA585="", AA585=0), "", AA585/$AA$5)</f>
        <v>0.61258044570764358</v>
      </c>
      <c r="AC585" s="454">
        <f t="shared" ref="AC585:AC648" si="221">IF(OR(AB585="", AB585=0), "", IF(AN585&gt;0, AB585/AN585*100, ""))</f>
        <v>97.481548187146657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231.00849534</v>
      </c>
      <c r="V586" s="475">
        <f t="shared" si="214"/>
        <v>297.7818264</v>
      </c>
      <c r="W586" s="460">
        <f t="shared" si="215"/>
        <v>588.96349758400004</v>
      </c>
      <c r="X586" s="476">
        <f t="shared" si="216"/>
        <v>705.15019773799997</v>
      </c>
      <c r="Y586" s="476">
        <f t="shared" si="217"/>
        <v>234.78400858199998</v>
      </c>
      <c r="Z586" s="478">
        <f t="shared" si="218"/>
        <v>10.146324359999999</v>
      </c>
      <c r="AA586" s="465">
        <f t="shared" si="219"/>
        <v>2067.834350004</v>
      </c>
      <c r="AB586" s="429">
        <f t="shared" si="220"/>
        <v>0.38457027152761764</v>
      </c>
      <c r="AC586" s="454">
        <f t="shared" si="221"/>
        <v>100.22391289407182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126.059319836</v>
      </c>
      <c r="V587" s="475">
        <f t="shared" si="214"/>
        <v>131.39012159999999</v>
      </c>
      <c r="W587" s="460">
        <f t="shared" si="215"/>
        <v>275.68197502999999</v>
      </c>
      <c r="X587" s="476">
        <f t="shared" si="216"/>
        <v>368.83773518200002</v>
      </c>
      <c r="Y587" s="476">
        <f t="shared" si="217"/>
        <v>130.62286053599999</v>
      </c>
      <c r="Z587" s="478">
        <f t="shared" si="218"/>
        <v>7.1995181039999991</v>
      </c>
      <c r="AA587" s="465">
        <f t="shared" si="219"/>
        <v>1039.7915302879999</v>
      </c>
      <c r="AB587" s="429">
        <f t="shared" si="220"/>
        <v>0.19337763256239537</v>
      </c>
      <c r="AC587" s="454">
        <f t="shared" si="221"/>
        <v>96.78637311988642</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98.770080205999989</v>
      </c>
      <c r="V588" s="475">
        <f t="shared" si="214"/>
        <v>106.76230632000001</v>
      </c>
      <c r="W588" s="460">
        <f t="shared" si="215"/>
        <v>230.46904240800001</v>
      </c>
      <c r="X588" s="476">
        <f t="shared" si="216"/>
        <v>264.70675189000002</v>
      </c>
      <c r="Y588" s="476">
        <f t="shared" si="217"/>
        <v>88.882458881999995</v>
      </c>
      <c r="Z588" s="478">
        <f t="shared" si="218"/>
        <v>5.5581229919999995</v>
      </c>
      <c r="AA588" s="465">
        <f t="shared" si="219"/>
        <v>795.14876269800004</v>
      </c>
      <c r="AB588" s="429">
        <f t="shared" si="220"/>
        <v>0.14787962854714526</v>
      </c>
      <c r="AC588" s="454">
        <f t="shared" si="221"/>
        <v>100.34852705354594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118.96926246999999</v>
      </c>
      <c r="V589" s="475">
        <f t="shared" si="214"/>
        <v>179.46665640000001</v>
      </c>
      <c r="W589" s="460">
        <f t="shared" si="215"/>
        <v>421.23725787000001</v>
      </c>
      <c r="X589" s="476">
        <f t="shared" si="216"/>
        <v>582.48921794</v>
      </c>
      <c r="Y589" s="476">
        <f t="shared" si="217"/>
        <v>222.94264716000001</v>
      </c>
      <c r="Z589" s="478">
        <f t="shared" si="218"/>
        <v>6.3534970080000006</v>
      </c>
      <c r="AA589" s="465">
        <f t="shared" si="219"/>
        <v>1531.458538848</v>
      </c>
      <c r="AB589" s="429">
        <f t="shared" si="220"/>
        <v>0.28481654060777384</v>
      </c>
      <c r="AC589" s="454">
        <f t="shared" si="221"/>
        <v>93.689006232695363</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102.599033318</v>
      </c>
      <c r="V590" s="475">
        <f t="shared" si="214"/>
        <v>130.01565600000001</v>
      </c>
      <c r="W590" s="460">
        <f t="shared" si="215"/>
        <v>320.268703942</v>
      </c>
      <c r="X590" s="476">
        <f t="shared" si="216"/>
        <v>446.72823955199999</v>
      </c>
      <c r="Y590" s="476">
        <f t="shared" si="217"/>
        <v>162.22134267600001</v>
      </c>
      <c r="Z590" s="478">
        <f t="shared" si="218"/>
        <v>6.2122341599999995</v>
      </c>
      <c r="AA590" s="465">
        <f t="shared" si="219"/>
        <v>1168.0452096480001</v>
      </c>
      <c r="AB590" s="429">
        <f t="shared" si="220"/>
        <v>0.21722990694588062</v>
      </c>
      <c r="AC590" s="454">
        <f t="shared" si="221"/>
        <v>94.733056265824629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33.094795118</v>
      </c>
      <c r="V591" s="475">
        <f t="shared" si="214"/>
        <v>44.225413199999998</v>
      </c>
      <c r="W591" s="460">
        <f t="shared" si="215"/>
        <v>73.389501504000009</v>
      </c>
      <c r="X591" s="476">
        <f t="shared" si="216"/>
        <v>95.390880046000007</v>
      </c>
      <c r="Y591" s="476">
        <f t="shared" si="217"/>
        <v>29.822793864000001</v>
      </c>
      <c r="Z591" s="478">
        <f t="shared" si="218"/>
        <v>2.6652555840000001</v>
      </c>
      <c r="AA591" s="465">
        <f t="shared" si="219"/>
        <v>278.58863931600001</v>
      </c>
      <c r="AB591" s="429">
        <f t="shared" si="220"/>
        <v>5.1811165950530036E-2</v>
      </c>
      <c r="AC591" s="454">
        <f t="shared" si="221"/>
        <v>99.697001315282805</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179.58199284599999</v>
      </c>
      <c r="V592" s="475">
        <f t="shared" si="214"/>
        <v>227.9547288</v>
      </c>
      <c r="W592" s="460">
        <f t="shared" si="215"/>
        <v>488.15307165899998</v>
      </c>
      <c r="X592" s="476">
        <f t="shared" si="216"/>
        <v>566.56749427600005</v>
      </c>
      <c r="Y592" s="476">
        <f t="shared" si="217"/>
        <v>182.11437642599998</v>
      </c>
      <c r="Z592" s="478">
        <f t="shared" si="218"/>
        <v>7.3026959520000005</v>
      </c>
      <c r="AA592" s="465">
        <f t="shared" si="219"/>
        <v>1651.6743599590002</v>
      </c>
      <c r="AB592" s="429">
        <f t="shared" si="220"/>
        <v>0.30717395572977502</v>
      </c>
      <c r="AC592" s="454">
        <f t="shared" si="221"/>
        <v>101.4081762696804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127.38003905800001</v>
      </c>
      <c r="V594" s="475">
        <f t="shared" si="214"/>
        <v>168.75285552</v>
      </c>
      <c r="W594" s="460">
        <f t="shared" si="215"/>
        <v>417.36524591300002</v>
      </c>
      <c r="X594" s="476">
        <f t="shared" si="216"/>
        <v>666.34123557399994</v>
      </c>
      <c r="Y594" s="476">
        <f t="shared" si="217"/>
        <v>233.21572296000002</v>
      </c>
      <c r="Z594" s="478">
        <f t="shared" si="218"/>
        <v>6.2777909520000001</v>
      </c>
      <c r="AA594" s="465">
        <f t="shared" si="219"/>
        <v>1619.3328899769999</v>
      </c>
      <c r="AB594" s="429">
        <f t="shared" si="220"/>
        <v>0.30115917611623583</v>
      </c>
      <c r="AC594" s="454">
        <f t="shared" si="221"/>
        <v>93.613302583648689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52.725184718000001</v>
      </c>
      <c r="V595" s="475">
        <f t="shared" si="214"/>
        <v>56.785098240000003</v>
      </c>
      <c r="W595" s="460">
        <f t="shared" si="215"/>
        <v>168.26418596899998</v>
      </c>
      <c r="X595" s="476">
        <f t="shared" si="216"/>
        <v>250.98817083200001</v>
      </c>
      <c r="Y595" s="476">
        <f t="shared" si="217"/>
        <v>90.218118180000005</v>
      </c>
      <c r="Z595" s="478">
        <f t="shared" si="218"/>
        <v>2.8602900959999999</v>
      </c>
      <c r="AA595" s="465">
        <f t="shared" si="219"/>
        <v>621.84104803499997</v>
      </c>
      <c r="AB595" s="429">
        <f t="shared" si="220"/>
        <v>0.11564832583875767</v>
      </c>
      <c r="AC595" s="454">
        <f t="shared" si="221"/>
        <v>93.700717214875709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199.09002746200002</v>
      </c>
      <c r="V596" s="475">
        <f t="shared" si="214"/>
        <v>251.5254444</v>
      </c>
      <c r="W596" s="460">
        <f t="shared" si="215"/>
        <v>602.47895173400002</v>
      </c>
      <c r="X596" s="476">
        <f t="shared" si="216"/>
        <v>865.89572115199996</v>
      </c>
      <c r="Y596" s="476">
        <f t="shared" si="217"/>
        <v>292.48188217199998</v>
      </c>
      <c r="Z596" s="478">
        <f t="shared" si="218"/>
        <v>8.8924401839999998</v>
      </c>
      <c r="AA596" s="465">
        <f t="shared" si="219"/>
        <v>2220.3644671040001</v>
      </c>
      <c r="AB596" s="429">
        <f t="shared" si="220"/>
        <v>0.41293741251701693</v>
      </c>
      <c r="AC596" s="454">
        <f t="shared" si="221"/>
        <v>96.335079243115928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108.548198482</v>
      </c>
      <c r="V597" s="475">
        <f t="shared" si="214"/>
        <v>112.25771423999998</v>
      </c>
      <c r="W597" s="460">
        <f t="shared" si="215"/>
        <v>296.78489990600002</v>
      </c>
      <c r="X597" s="476">
        <f t="shared" si="216"/>
        <v>464.23001917600004</v>
      </c>
      <c r="Y597" s="476">
        <f t="shared" si="217"/>
        <v>167.34522888000001</v>
      </c>
      <c r="Z597" s="478">
        <f t="shared" si="218"/>
        <v>5.362409424</v>
      </c>
      <c r="AA597" s="465">
        <f t="shared" si="219"/>
        <v>1154.528470108</v>
      </c>
      <c r="AB597" s="429">
        <f t="shared" si="220"/>
        <v>0.21471610007587874</v>
      </c>
      <c r="AC597" s="454">
        <f t="shared" si="221"/>
        <v>93.367077495284406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10.338817852</v>
      </c>
      <c r="V598" s="475">
        <f t="shared" si="214"/>
        <v>17.281468799999999</v>
      </c>
      <c r="W598" s="460">
        <f t="shared" si="215"/>
        <v>46.903964447999996</v>
      </c>
      <c r="X598" s="476">
        <f t="shared" si="216"/>
        <v>74.466444640000006</v>
      </c>
      <c r="Y598" s="476">
        <f t="shared" si="217"/>
        <v>26.020426500000003</v>
      </c>
      <c r="Z598" s="478">
        <f t="shared" si="218"/>
        <v>0.82719386400000006</v>
      </c>
      <c r="AA598" s="465">
        <f t="shared" si="219"/>
        <v>175.838316104</v>
      </c>
      <c r="AB598" s="429">
        <f t="shared" si="220"/>
        <v>3.2701937159010604E-2</v>
      </c>
      <c r="AC598" s="454">
        <f t="shared" si="221"/>
        <v>92.865996826533589</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512.175385484</v>
      </c>
      <c r="V600" s="475">
        <f t="shared" si="214"/>
        <v>555.94242071999997</v>
      </c>
      <c r="W600" s="460">
        <f t="shared" si="215"/>
        <v>1148.494453304</v>
      </c>
      <c r="X600" s="476">
        <f t="shared" si="216"/>
        <v>1413.05552612</v>
      </c>
      <c r="Y600" s="476">
        <f t="shared" si="217"/>
        <v>470.63821888799998</v>
      </c>
      <c r="Z600" s="478">
        <f t="shared" si="218"/>
        <v>17.014948848</v>
      </c>
      <c r="AA600" s="465">
        <f t="shared" si="219"/>
        <v>4117.3209533639993</v>
      </c>
      <c r="AB600" s="429">
        <f t="shared" si="220"/>
        <v>0.76572827847572977</v>
      </c>
      <c r="AC600" s="454">
        <f t="shared" si="221"/>
        <v>100.19710463921632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107.217063802</v>
      </c>
      <c r="V601" s="475">
        <f t="shared" si="214"/>
        <v>123.45187680000001</v>
      </c>
      <c r="W601" s="460">
        <f t="shared" si="215"/>
        <v>266.35294578200001</v>
      </c>
      <c r="X601" s="476">
        <f t="shared" si="216"/>
        <v>337.76333481800003</v>
      </c>
      <c r="Y601" s="476">
        <f t="shared" si="217"/>
        <v>110.42304911399999</v>
      </c>
      <c r="Z601" s="478">
        <f t="shared" si="218"/>
        <v>5.7039996720000001</v>
      </c>
      <c r="AA601" s="465">
        <f t="shared" si="219"/>
        <v>950.91226998800005</v>
      </c>
      <c r="AB601" s="429">
        <f t="shared" si="220"/>
        <v>0.17684810674874465</v>
      </c>
      <c r="AC601" s="454">
        <f t="shared" si="221"/>
        <v>99.327764732070108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21.333136425999999</v>
      </c>
      <c r="V602" s="475">
        <f t="shared" si="214"/>
        <v>31.830846480000002</v>
      </c>
      <c r="W602" s="460">
        <f t="shared" si="215"/>
        <v>66.623730062999996</v>
      </c>
      <c r="X602" s="476">
        <f t="shared" si="216"/>
        <v>75.989383750000002</v>
      </c>
      <c r="Y602" s="476">
        <f t="shared" si="217"/>
        <v>30.408544151999997</v>
      </c>
      <c r="Z602" s="478">
        <f t="shared" si="218"/>
        <v>1.061028216</v>
      </c>
      <c r="AA602" s="465">
        <f t="shared" si="219"/>
        <v>227.24666908699999</v>
      </c>
      <c r="AB602" s="429">
        <f t="shared" si="220"/>
        <v>4.2262724397805464E-2</v>
      </c>
      <c r="AC602" s="454">
        <f t="shared" si="221"/>
        <v>96.322786208528981</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8.4241533099999995</v>
      </c>
      <c r="V603" s="475">
        <f t="shared" si="214"/>
        <v>8.4895912799999991</v>
      </c>
      <c r="W603" s="460">
        <f t="shared" si="215"/>
        <v>23.406085032</v>
      </c>
      <c r="X603" s="476">
        <f t="shared" si="216"/>
        <v>36.297450013999999</v>
      </c>
      <c r="Y603" s="476">
        <f t="shared" si="217"/>
        <v>5.6544490920000001</v>
      </c>
      <c r="Z603" s="478">
        <f t="shared" si="218"/>
        <v>0.34665408000000003</v>
      </c>
      <c r="AA603" s="465">
        <f t="shared" si="219"/>
        <v>82.618382807999993</v>
      </c>
      <c r="AB603" s="429">
        <f t="shared" si="220"/>
        <v>1.5365144654640133E-2</v>
      </c>
      <c r="AC603" s="454">
        <f t="shared" si="221"/>
        <v>111.09787943861778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128.62366076399999</v>
      </c>
      <c r="V606" s="475">
        <f t="shared" si="214"/>
        <v>125.40860496000001</v>
      </c>
      <c r="W606" s="460">
        <f t="shared" si="215"/>
        <v>251.703124508</v>
      </c>
      <c r="X606" s="476">
        <f t="shared" si="216"/>
        <v>299.03056941800003</v>
      </c>
      <c r="Y606" s="476">
        <f t="shared" si="217"/>
        <v>90.896447957999996</v>
      </c>
      <c r="Z606" s="478">
        <f t="shared" si="218"/>
        <v>3.1319949840000003</v>
      </c>
      <c r="AA606" s="465">
        <f t="shared" si="219"/>
        <v>898.79440259199998</v>
      </c>
      <c r="AB606" s="429">
        <f t="shared" si="220"/>
        <v>0.16715536592746885</v>
      </c>
      <c r="AC606" s="454">
        <f t="shared" si="221"/>
        <v>103.38345054639922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39.484863034</v>
      </c>
      <c r="V607" s="475">
        <f t="shared" si="214"/>
        <v>25.148693519999998</v>
      </c>
      <c r="W607" s="460">
        <f t="shared" si="215"/>
        <v>39.031697848</v>
      </c>
      <c r="X607" s="476">
        <f t="shared" si="216"/>
        <v>36.434236257999999</v>
      </c>
      <c r="Y607" s="476">
        <f t="shared" si="217"/>
        <v>9.7508688899999996</v>
      </c>
      <c r="Z607" s="478">
        <f t="shared" si="218"/>
        <v>0.37385462399999997</v>
      </c>
      <c r="AA607" s="465">
        <f t="shared" si="219"/>
        <v>150.22421417399997</v>
      </c>
      <c r="AB607" s="429">
        <f t="shared" si="220"/>
        <v>2.7938295364329548E-2</v>
      </c>
      <c r="AC607" s="454">
        <f t="shared" si="221"/>
        <v>112.5574278356201</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19.265322080000001</v>
      </c>
      <c r="V608" s="475">
        <f t="shared" si="214"/>
        <v>11.1525552</v>
      </c>
      <c r="W608" s="460">
        <f t="shared" si="215"/>
        <v>24.052610637000001</v>
      </c>
      <c r="X608" s="476">
        <f t="shared" si="216"/>
        <v>25.952729166000001</v>
      </c>
      <c r="Y608" s="476">
        <f t="shared" si="217"/>
        <v>8.8369000379999996</v>
      </c>
      <c r="Z608" s="478">
        <f t="shared" si="218"/>
        <v>0.171556824</v>
      </c>
      <c r="AA608" s="465">
        <f t="shared" si="219"/>
        <v>89.431673945</v>
      </c>
      <c r="AB608" s="429">
        <f t="shared" si="220"/>
        <v>1.6632262217779432E-2</v>
      </c>
      <c r="AC608" s="454">
        <f t="shared" si="221"/>
        <v>104.54132398588057</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13.684232212</v>
      </c>
      <c r="V609" s="475">
        <f t="shared" si="214"/>
        <v>9.20571552</v>
      </c>
      <c r="W609" s="460">
        <f t="shared" si="215"/>
        <v>13.749795663999999</v>
      </c>
      <c r="X609" s="476">
        <f t="shared" si="216"/>
        <v>13.113589328</v>
      </c>
      <c r="Y609" s="476">
        <f t="shared" si="217"/>
        <v>2.4850070459999998</v>
      </c>
      <c r="Z609" s="478">
        <f t="shared" si="218"/>
        <v>0.212284368</v>
      </c>
      <c r="AA609" s="465">
        <f t="shared" si="219"/>
        <v>52.450624138000002</v>
      </c>
      <c r="AB609" s="429">
        <f t="shared" si="220"/>
        <v>9.7546260252929142E-3</v>
      </c>
      <c r="AC609" s="454">
        <f t="shared" si="221"/>
        <v>116.92480114669983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7.8927065519999999</v>
      </c>
      <c r="V610" s="475">
        <f t="shared" si="214"/>
        <v>6.6601303199999995</v>
      </c>
      <c r="W610" s="460">
        <f t="shared" si="215"/>
        <v>16.065364457999998</v>
      </c>
      <c r="X610" s="476">
        <f t="shared" si="216"/>
        <v>17.223837021999998</v>
      </c>
      <c r="Y610" s="476">
        <f t="shared" si="217"/>
        <v>4.4003682660000001</v>
      </c>
      <c r="Z610" s="478">
        <f t="shared" si="218"/>
        <v>0.22200434399999999</v>
      </c>
      <c r="AA610" s="465">
        <f t="shared" si="219"/>
        <v>52.464410961999995</v>
      </c>
      <c r="AB610" s="429">
        <f t="shared" si="220"/>
        <v>9.7571900617444661E-3</v>
      </c>
      <c r="AC610" s="454">
        <f t="shared" si="221"/>
        <v>108.29073774552305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19.186910600000001</v>
      </c>
      <c r="V611" s="475">
        <f t="shared" si="214"/>
        <v>19.243368719999999</v>
      </c>
      <c r="W611" s="460">
        <f t="shared" si="215"/>
        <v>40.277439807</v>
      </c>
      <c r="X611" s="476">
        <f t="shared" si="216"/>
        <v>49.765489662</v>
      </c>
      <c r="Y611" s="476">
        <f t="shared" si="217"/>
        <v>16.304599446000001</v>
      </c>
      <c r="Z611" s="478">
        <f t="shared" si="218"/>
        <v>0.479028024</v>
      </c>
      <c r="AA611" s="465">
        <f t="shared" si="219"/>
        <v>145.25683625899998</v>
      </c>
      <c r="AB611" s="429">
        <f t="shared" si="220"/>
        <v>2.7014475778129064E-2</v>
      </c>
      <c r="AC611" s="454">
        <f t="shared" si="221"/>
        <v>100.86027976966253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25.629267048000003</v>
      </c>
      <c r="V612" s="475">
        <f t="shared" si="214"/>
        <v>19.258454159999999</v>
      </c>
      <c r="W612" s="460">
        <f t="shared" si="215"/>
        <v>33.250451013999999</v>
      </c>
      <c r="X612" s="476">
        <f t="shared" si="216"/>
        <v>43.092804118000004</v>
      </c>
      <c r="Y612" s="476">
        <f t="shared" si="217"/>
        <v>12.281333543999999</v>
      </c>
      <c r="Z612" s="478">
        <f t="shared" si="218"/>
        <v>0.283169112</v>
      </c>
      <c r="AA612" s="465">
        <f t="shared" si="219"/>
        <v>133.79547899600001</v>
      </c>
      <c r="AB612" s="429">
        <f t="shared" si="220"/>
        <v>2.4882923376604058E-2</v>
      </c>
      <c r="AC612" s="454">
        <f t="shared" si="221"/>
        <v>105.12937584486299</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21.467141374000001</v>
      </c>
      <c r="V613" s="475">
        <f t="shared" si="214"/>
        <v>19.417471920000001</v>
      </c>
      <c r="W613" s="460">
        <f t="shared" si="215"/>
        <v>36.913458648000002</v>
      </c>
      <c r="X613" s="476">
        <f t="shared" si="216"/>
        <v>46.800208112</v>
      </c>
      <c r="Y613" s="476">
        <f t="shared" si="217"/>
        <v>14.435414568000001</v>
      </c>
      <c r="Z613" s="478">
        <f t="shared" si="218"/>
        <v>0.528752208</v>
      </c>
      <c r="AA613" s="465">
        <f t="shared" si="219"/>
        <v>139.56244683</v>
      </c>
      <c r="AB613" s="429">
        <f t="shared" si="220"/>
        <v>2.5955448545657428E-2</v>
      </c>
      <c r="AC613" s="454">
        <f t="shared" si="221"/>
        <v>102.3398802396363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15.623752896000001</v>
      </c>
      <c r="V614" s="475">
        <f t="shared" si="214"/>
        <v>9.1832702400000006</v>
      </c>
      <c r="W614" s="460">
        <f t="shared" si="215"/>
        <v>19.342373633000001</v>
      </c>
      <c r="X614" s="476">
        <f t="shared" si="216"/>
        <v>23.898805377999999</v>
      </c>
      <c r="Y614" s="476">
        <f t="shared" si="217"/>
        <v>6.1969634820000001</v>
      </c>
      <c r="Z614" s="478">
        <f t="shared" si="218"/>
        <v>0.375884832</v>
      </c>
      <c r="AA614" s="465">
        <f t="shared" si="219"/>
        <v>74.62105046100001</v>
      </c>
      <c r="AB614" s="429">
        <f t="shared" si="220"/>
        <v>1.3877822291426449E-2</v>
      </c>
      <c r="AC614" s="454">
        <f t="shared" si="221"/>
        <v>106.98311101817293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32.717710060000002</v>
      </c>
      <c r="V615" s="475">
        <f t="shared" si="214"/>
        <v>34.906486319999999</v>
      </c>
      <c r="W615" s="460">
        <f t="shared" si="215"/>
        <v>73.061215117000003</v>
      </c>
      <c r="X615" s="476">
        <f t="shared" si="216"/>
        <v>90.272052122000005</v>
      </c>
      <c r="Y615" s="476">
        <f t="shared" si="217"/>
        <v>28.929881508000001</v>
      </c>
      <c r="Z615" s="478">
        <f t="shared" si="218"/>
        <v>0.76056513600000009</v>
      </c>
      <c r="AA615" s="465">
        <f t="shared" si="219"/>
        <v>260.64791026300003</v>
      </c>
      <c r="AB615" s="429">
        <f t="shared" si="220"/>
        <v>4.8474597408034226E-2</v>
      </c>
      <c r="AC615" s="454">
        <f t="shared" si="221"/>
        <v>101.27754589922127</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153.31796813599999</v>
      </c>
      <c r="V616" s="475">
        <f t="shared" si="214"/>
        <v>149.80318919999999</v>
      </c>
      <c r="W616" s="460">
        <f t="shared" si="215"/>
        <v>302.46036136800001</v>
      </c>
      <c r="X616" s="476">
        <f t="shared" si="216"/>
        <v>387.40769207</v>
      </c>
      <c r="Y616" s="476">
        <f t="shared" si="217"/>
        <v>127.57629172199999</v>
      </c>
      <c r="Z616" s="478">
        <f t="shared" si="218"/>
        <v>3.8821813199999999</v>
      </c>
      <c r="AA616" s="465">
        <f t="shared" si="219"/>
        <v>1124.4476838159999</v>
      </c>
      <c r="AB616" s="429">
        <f t="shared" si="220"/>
        <v>0.20912175633550303</v>
      </c>
      <c r="AC616" s="454">
        <f t="shared" si="221"/>
        <v>100.31950946995316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108.70667068</v>
      </c>
      <c r="V617" s="475">
        <f t="shared" si="214"/>
        <v>108.1621188</v>
      </c>
      <c r="W617" s="460">
        <f t="shared" si="215"/>
        <v>226.389323655</v>
      </c>
      <c r="X617" s="476">
        <f t="shared" si="216"/>
        <v>286.22498654399999</v>
      </c>
      <c r="Y617" s="476">
        <f t="shared" si="217"/>
        <v>90.327938634000006</v>
      </c>
      <c r="Z617" s="478">
        <f t="shared" si="218"/>
        <v>1.548036744</v>
      </c>
      <c r="AA617" s="465">
        <f t="shared" si="219"/>
        <v>821.35907505700004</v>
      </c>
      <c r="AB617" s="429">
        <f t="shared" si="220"/>
        <v>0.15275415195406361</v>
      </c>
      <c r="AC617" s="454">
        <f t="shared" si="221"/>
        <v>101.67337045550518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2.0696812859999998</v>
      </c>
      <c r="V618" s="475">
        <f t="shared" si="214"/>
        <v>2.6398440000000001</v>
      </c>
      <c r="W618" s="460">
        <f t="shared" si="215"/>
        <v>6.1877796749999998</v>
      </c>
      <c r="X618" s="476">
        <f t="shared" si="216"/>
        <v>7.0743692180000002</v>
      </c>
      <c r="Y618" s="476">
        <f t="shared" si="217"/>
        <v>2.3479915020000002</v>
      </c>
      <c r="Z618" s="478">
        <f t="shared" si="218"/>
        <v>8.5351031999999993E-2</v>
      </c>
      <c r="AA618" s="465">
        <f t="shared" si="219"/>
        <v>20.405016712999998</v>
      </c>
      <c r="AB618" s="429">
        <f t="shared" si="220"/>
        <v>3.7948701344615956E-3</v>
      </c>
      <c r="AC618" s="454">
        <f t="shared" si="221"/>
        <v>100.67923191273313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23.639468184000002</v>
      </c>
      <c r="V619" s="475">
        <f t="shared" si="214"/>
        <v>16.897263119999998</v>
      </c>
      <c r="W619" s="460">
        <f t="shared" si="215"/>
        <v>36.991828676000004</v>
      </c>
      <c r="X619" s="476">
        <f t="shared" si="216"/>
        <v>43.698199901999999</v>
      </c>
      <c r="Y619" s="476">
        <f t="shared" si="217"/>
        <v>11.184626417999999</v>
      </c>
      <c r="Z619" s="478">
        <f t="shared" si="218"/>
        <v>0.36718439999999997</v>
      </c>
      <c r="AA619" s="465">
        <f t="shared" si="219"/>
        <v>132.77857070000002</v>
      </c>
      <c r="AB619" s="429">
        <f t="shared" si="220"/>
        <v>2.4693801506416219E-2</v>
      </c>
      <c r="AC619" s="454">
        <f t="shared" si="221"/>
        <v>107.81990144119547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71.893675920000007</v>
      </c>
      <c r="V620" s="475">
        <f t="shared" si="214"/>
        <v>68.351898239999997</v>
      </c>
      <c r="W620" s="460">
        <f t="shared" si="215"/>
        <v>133.43895913699998</v>
      </c>
      <c r="X620" s="476">
        <f t="shared" si="216"/>
        <v>173.33290409400001</v>
      </c>
      <c r="Y620" s="476">
        <f t="shared" si="217"/>
        <v>55.577505701999996</v>
      </c>
      <c r="Z620" s="478">
        <f t="shared" si="218"/>
        <v>2.2341512880000001</v>
      </c>
      <c r="AA620" s="465">
        <f t="shared" si="219"/>
        <v>504.829094381</v>
      </c>
      <c r="AB620" s="429">
        <f t="shared" si="220"/>
        <v>9.3886757370466797E-2</v>
      </c>
      <c r="AC620" s="454">
        <f t="shared" si="221"/>
        <v>100.66374362469426</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32.246749573999999</v>
      </c>
      <c r="V621" s="475">
        <f t="shared" si="214"/>
        <v>25.78171176</v>
      </c>
      <c r="W621" s="460">
        <f t="shared" si="215"/>
        <v>51.034918186999995</v>
      </c>
      <c r="X621" s="476">
        <f t="shared" si="216"/>
        <v>48.638307479999995</v>
      </c>
      <c r="Y621" s="476">
        <f t="shared" si="217"/>
        <v>14.117281146</v>
      </c>
      <c r="Z621" s="478">
        <f t="shared" si="218"/>
        <v>0.73210531200000006</v>
      </c>
      <c r="AA621" s="465">
        <f t="shared" si="219"/>
        <v>172.55107345899998</v>
      </c>
      <c r="AB621" s="429">
        <f t="shared" si="220"/>
        <v>3.2090584612051325E-2</v>
      </c>
      <c r="AC621" s="454">
        <f t="shared" si="221"/>
        <v>108.55884234830498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12.209380619999999</v>
      </c>
      <c r="V622" s="475">
        <f t="shared" si="214"/>
        <v>12.616029360000001</v>
      </c>
      <c r="W622" s="460">
        <f t="shared" si="215"/>
        <v>22.045799017</v>
      </c>
      <c r="X622" s="476">
        <f t="shared" si="216"/>
        <v>24.296509957999998</v>
      </c>
      <c r="Y622" s="476">
        <f t="shared" si="217"/>
        <v>8.6775975600000006</v>
      </c>
      <c r="Z622" s="478">
        <f t="shared" si="218"/>
        <v>0.34944794400000001</v>
      </c>
      <c r="AA622" s="465">
        <f t="shared" si="219"/>
        <v>80.194764458999998</v>
      </c>
      <c r="AB622" s="429">
        <f t="shared" si="220"/>
        <v>1.4914406631764925E-2</v>
      </c>
      <c r="AC622" s="454">
        <f t="shared" si="221"/>
        <v>101.3901067961055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3.8618739180000001</v>
      </c>
      <c r="V623" s="475">
        <f t="shared" si="214"/>
        <v>3.1951627200000003</v>
      </c>
      <c r="W623" s="460">
        <f t="shared" si="215"/>
        <v>6.9998733419999999</v>
      </c>
      <c r="X623" s="476">
        <f t="shared" si="216"/>
        <v>13.174750442000001</v>
      </c>
      <c r="Y623" s="476">
        <f t="shared" si="217"/>
        <v>4.077935418</v>
      </c>
      <c r="Z623" s="478">
        <f t="shared" si="218"/>
        <v>0.106740048</v>
      </c>
      <c r="AA623" s="465">
        <f t="shared" si="219"/>
        <v>31.416335887999999</v>
      </c>
      <c r="AB623" s="429">
        <f t="shared" si="220"/>
        <v>5.8427256626371578E-3</v>
      </c>
      <c r="AC623" s="454">
        <f t="shared" si="221"/>
        <v>95.676797306328766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1.4985010060000001</v>
      </c>
      <c r="V624" s="475">
        <f t="shared" si="214"/>
        <v>1.3137767999999999</v>
      </c>
      <c r="W624" s="460">
        <f t="shared" si="215"/>
        <v>2.4246303840000003</v>
      </c>
      <c r="X624" s="476">
        <f t="shared" si="216"/>
        <v>3.9798946600000003</v>
      </c>
      <c r="Y624" s="476">
        <f t="shared" si="217"/>
        <v>0.889986744</v>
      </c>
      <c r="Z624" s="478">
        <f t="shared" si="218"/>
        <v>4.3792559999999994E-2</v>
      </c>
      <c r="AA624" s="465">
        <f t="shared" si="219"/>
        <v>10.150582154</v>
      </c>
      <c r="AB624" s="429">
        <f t="shared" si="220"/>
        <v>1.8877779717314488E-3</v>
      </c>
      <c r="AC624" s="454">
        <f t="shared" si="221"/>
        <v>104.89002613182856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7.3258835420000006</v>
      </c>
      <c r="V625" s="475">
        <f t="shared" si="214"/>
        <v>8.1145159200000005</v>
      </c>
      <c r="W625" s="460">
        <f t="shared" si="215"/>
        <v>17.433563729999999</v>
      </c>
      <c r="X625" s="476">
        <f t="shared" si="216"/>
        <v>24.795023218000001</v>
      </c>
      <c r="Y625" s="476">
        <f t="shared" si="217"/>
        <v>8.8127702279999998</v>
      </c>
      <c r="Z625" s="478">
        <f t="shared" si="218"/>
        <v>0.30103283999999997</v>
      </c>
      <c r="AA625" s="465">
        <f t="shared" si="219"/>
        <v>66.782789478000012</v>
      </c>
      <c r="AB625" s="429">
        <f t="shared" si="220"/>
        <v>1.2420083592709692E-2</v>
      </c>
      <c r="AC625" s="454">
        <f t="shared" si="221"/>
        <v>95.951652803921448</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3.41156799</v>
      </c>
      <c r="V626" s="475">
        <f t="shared" si="214"/>
        <v>3.9662467199999996</v>
      </c>
      <c r="W626" s="460">
        <f t="shared" si="215"/>
        <v>10.453403455</v>
      </c>
      <c r="X626" s="476">
        <f t="shared" si="216"/>
        <v>17.827726448</v>
      </c>
      <c r="Y626" s="476">
        <f t="shared" si="217"/>
        <v>7.0225645139999999</v>
      </c>
      <c r="Z626" s="478">
        <f t="shared" si="218"/>
        <v>0.12793723200000001</v>
      </c>
      <c r="AA626" s="465">
        <f t="shared" si="219"/>
        <v>42.809446359000006</v>
      </c>
      <c r="AB626" s="429">
        <f t="shared" si="220"/>
        <v>7.9615857093174643E-3</v>
      </c>
      <c r="AC626" s="454">
        <f t="shared" si="221"/>
        <v>89.940896448519041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0.44861340799999999</v>
      </c>
      <c r="V627" s="475">
        <f t="shared" si="214"/>
        <v>0.50000255999999998</v>
      </c>
      <c r="W627" s="460">
        <f t="shared" si="215"/>
        <v>1.0465331359999999</v>
      </c>
      <c r="X627" s="476">
        <f t="shared" si="216"/>
        <v>1.2930621759999998</v>
      </c>
      <c r="Y627" s="476">
        <f t="shared" si="217"/>
        <v>0.42916886399999998</v>
      </c>
      <c r="Z627" s="478">
        <f t="shared" si="218"/>
        <v>1.6666752E-2</v>
      </c>
      <c r="AA627" s="465">
        <f t="shared" si="219"/>
        <v>3.7340468959999997</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4.6721381519999996</v>
      </c>
      <c r="V628" s="475">
        <f t="shared" si="214"/>
        <v>5.8109003999999995</v>
      </c>
      <c r="W628" s="460">
        <f t="shared" si="215"/>
        <v>12.521525862999999</v>
      </c>
      <c r="X628" s="476">
        <f t="shared" si="216"/>
        <v>21.090036099999999</v>
      </c>
      <c r="Y628" s="476">
        <f t="shared" si="217"/>
        <v>10.000412964000001</v>
      </c>
      <c r="Z628" s="478">
        <f t="shared" si="218"/>
        <v>0.2718372</v>
      </c>
      <c r="AA628" s="465">
        <f t="shared" si="219"/>
        <v>54.366850678999995</v>
      </c>
      <c r="AB628" s="429">
        <f t="shared" si="220"/>
        <v>1.0111000684210525E-2</v>
      </c>
      <c r="AC628" s="454">
        <f t="shared" si="221"/>
        <v>85.941161441180569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9.8509244139999996</v>
      </c>
      <c r="V629" s="475">
        <f t="shared" si="214"/>
        <v>11.395158479999999</v>
      </c>
      <c r="W629" s="460">
        <f t="shared" si="215"/>
        <v>19.596473423999999</v>
      </c>
      <c r="X629" s="476">
        <f t="shared" si="216"/>
        <v>32.770691673999998</v>
      </c>
      <c r="Y629" s="476">
        <f t="shared" si="217"/>
        <v>11.507074098</v>
      </c>
      <c r="Z629" s="478">
        <f t="shared" si="218"/>
        <v>0.39498580800000005</v>
      </c>
      <c r="AA629" s="465">
        <f t="shared" si="219"/>
        <v>85.515307898000003</v>
      </c>
      <c r="AB629" s="429">
        <f t="shared" si="220"/>
        <v>1.5903906992374931E-2</v>
      </c>
      <c r="AC629" s="454">
        <f t="shared" si="221"/>
        <v>94.492113556697291</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7.7720421500000008</v>
      </c>
      <c r="V630" s="475">
        <f t="shared" si="214"/>
        <v>6.8361652799999995</v>
      </c>
      <c r="W630" s="460">
        <f t="shared" si="215"/>
        <v>17.671799331999999</v>
      </c>
      <c r="X630" s="476">
        <f t="shared" si="216"/>
        <v>15.238781165999999</v>
      </c>
      <c r="Y630" s="476">
        <f t="shared" si="217"/>
        <v>5.0933916120000005</v>
      </c>
      <c r="Z630" s="478">
        <f t="shared" si="218"/>
        <v>0.21755356800000003</v>
      </c>
      <c r="AA630" s="465">
        <f t="shared" si="219"/>
        <v>52.829733107999992</v>
      </c>
      <c r="AB630" s="429">
        <f t="shared" si="220"/>
        <v>9.8251316920215711E-3</v>
      </c>
      <c r="AC630" s="454">
        <f t="shared" si="221"/>
        <v>106.28125061379505</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60.842201203999998</v>
      </c>
      <c r="V631" s="475">
        <f t="shared" si="214"/>
        <v>60.273292320000003</v>
      </c>
      <c r="W631" s="460">
        <f t="shared" si="215"/>
        <v>111.58817797599998</v>
      </c>
      <c r="X631" s="476">
        <f t="shared" si="216"/>
        <v>117.32125164200001</v>
      </c>
      <c r="Y631" s="476">
        <f t="shared" si="217"/>
        <v>28.862329163999998</v>
      </c>
      <c r="Z631" s="478">
        <f t="shared" si="218"/>
        <v>0.85432864800000008</v>
      </c>
      <c r="AA631" s="465">
        <f t="shared" si="219"/>
        <v>379.74158095399997</v>
      </c>
      <c r="AB631" s="429">
        <f t="shared" si="220"/>
        <v>7.0623318012646458E-2</v>
      </c>
      <c r="AC631" s="454">
        <f t="shared" si="221"/>
        <v>110.30427848872202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0.99817594399999998</v>
      </c>
      <c r="V632" s="475">
        <f t="shared" si="214"/>
        <v>1.1125180799999999</v>
      </c>
      <c r="W632" s="460">
        <f t="shared" si="215"/>
        <v>3.1603206579999998</v>
      </c>
      <c r="X632" s="476">
        <f t="shared" si="216"/>
        <v>2.877095368</v>
      </c>
      <c r="Y632" s="476">
        <f t="shared" si="217"/>
        <v>0.79927423200000003</v>
      </c>
      <c r="Z632" s="478">
        <f t="shared" si="218"/>
        <v>3.7083935999999998E-2</v>
      </c>
      <c r="AA632" s="465">
        <f t="shared" si="219"/>
        <v>8.984468218</v>
      </c>
      <c r="AB632" s="429">
        <f t="shared" si="220"/>
        <v>1.6709072378649804E-3</v>
      </c>
      <c r="AC632" s="454">
        <f t="shared" si="221"/>
        <v>108.48319041355523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1.8752830899999999</v>
      </c>
      <c r="V633" s="475">
        <f t="shared" si="214"/>
        <v>1.5986304</v>
      </c>
      <c r="W633" s="460">
        <f t="shared" si="215"/>
        <v>4.0910031690000004</v>
      </c>
      <c r="X633" s="476">
        <f t="shared" si="216"/>
        <v>3.214171366</v>
      </c>
      <c r="Y633" s="476">
        <f t="shared" si="217"/>
        <v>1.226154024</v>
      </c>
      <c r="Z633" s="478">
        <f t="shared" si="218"/>
        <v>7.5689856E-2</v>
      </c>
      <c r="AA633" s="465">
        <f t="shared" si="219"/>
        <v>12.080931905</v>
      </c>
      <c r="AB633" s="429">
        <f t="shared" si="220"/>
        <v>2.2467792272642738E-3</v>
      </c>
      <c r="AC633" s="454">
        <f t="shared" si="221"/>
        <v>104.66794645233522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23.452367850000002</v>
      </c>
      <c r="V634" s="475">
        <f t="shared" si="214"/>
        <v>21.5954172</v>
      </c>
      <c r="W634" s="460">
        <f t="shared" si="215"/>
        <v>40.816843331000001</v>
      </c>
      <c r="X634" s="476">
        <f t="shared" si="216"/>
        <v>46.840607926000004</v>
      </c>
      <c r="Y634" s="476">
        <f t="shared" si="217"/>
        <v>14.485235255999999</v>
      </c>
      <c r="Z634" s="478">
        <f t="shared" si="218"/>
        <v>0.517192608</v>
      </c>
      <c r="AA634" s="465">
        <f t="shared" si="219"/>
        <v>147.707664171</v>
      </c>
      <c r="AB634" s="429">
        <f t="shared" si="220"/>
        <v>2.7470274162358192E-2</v>
      </c>
      <c r="AC634" s="454">
        <f t="shared" si="221"/>
        <v>104.02123461036817</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57.192083501999996</v>
      </c>
      <c r="V635" s="475">
        <f t="shared" si="214"/>
        <v>52.805401920000001</v>
      </c>
      <c r="W635" s="460">
        <f t="shared" si="215"/>
        <v>104.386390746</v>
      </c>
      <c r="X635" s="476">
        <f t="shared" si="216"/>
        <v>120.433491542</v>
      </c>
      <c r="Y635" s="476">
        <f t="shared" si="217"/>
        <v>33.649484472000005</v>
      </c>
      <c r="Z635" s="478">
        <f t="shared" si="218"/>
        <v>1.024430664</v>
      </c>
      <c r="AA635" s="465">
        <f t="shared" si="219"/>
        <v>369.49128284599999</v>
      </c>
      <c r="AB635" s="429">
        <f t="shared" si="220"/>
        <v>6.8716995135949407E-2</v>
      </c>
      <c r="AC635" s="454">
        <f t="shared" si="221"/>
        <v>106.05863431735844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139.34717613800001</v>
      </c>
      <c r="V636" s="475">
        <f t="shared" si="214"/>
        <v>109.10305584</v>
      </c>
      <c r="W636" s="460">
        <f t="shared" si="215"/>
        <v>210.10497099899999</v>
      </c>
      <c r="X636" s="476">
        <f t="shared" si="216"/>
        <v>191.35096604399999</v>
      </c>
      <c r="Y636" s="476">
        <f t="shared" si="217"/>
        <v>56.028068489999995</v>
      </c>
      <c r="Z636" s="478">
        <f t="shared" si="218"/>
        <v>2.7041022960000003</v>
      </c>
      <c r="AA636" s="465">
        <f t="shared" si="219"/>
        <v>708.63833980699997</v>
      </c>
      <c r="AB636" s="429">
        <f t="shared" si="220"/>
        <v>0.13179065274446716</v>
      </c>
      <c r="AC636" s="454">
        <f t="shared" si="221"/>
        <v>109.45388436844881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8.6609827240000001</v>
      </c>
      <c r="V637" s="475">
        <f t="shared" si="214"/>
        <v>4.0032914399999999</v>
      </c>
      <c r="W637" s="460">
        <f t="shared" si="215"/>
        <v>9.7603929279999999</v>
      </c>
      <c r="X637" s="476">
        <f t="shared" si="216"/>
        <v>6.0127815719999997</v>
      </c>
      <c r="Y637" s="476">
        <f t="shared" si="217"/>
        <v>1.630465074</v>
      </c>
      <c r="Z637" s="478">
        <f t="shared" si="218"/>
        <v>0.10016963999999999</v>
      </c>
      <c r="AA637" s="465">
        <f t="shared" si="219"/>
        <v>30.168083378000002</v>
      </c>
      <c r="AB637" s="429">
        <f t="shared" si="220"/>
        <v>5.6105790176678447E-3</v>
      </c>
      <c r="AC637" s="454">
        <f t="shared" si="221"/>
        <v>118.45071477735145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9.0706526679999993</v>
      </c>
      <c r="V638" s="475">
        <f t="shared" si="214"/>
        <v>5.3609623200000005</v>
      </c>
      <c r="W638" s="460">
        <f t="shared" si="215"/>
        <v>9.4114651620000007</v>
      </c>
      <c r="X638" s="476">
        <f t="shared" si="216"/>
        <v>11.360410194</v>
      </c>
      <c r="Y638" s="476">
        <f t="shared" si="217"/>
        <v>1.9457532240000002</v>
      </c>
      <c r="Z638" s="478">
        <f t="shared" si="218"/>
        <v>0.109386048</v>
      </c>
      <c r="AA638" s="465">
        <f t="shared" si="219"/>
        <v>37.258629616</v>
      </c>
      <c r="AB638" s="429">
        <f t="shared" si="220"/>
        <v>6.9292597388878555E-3</v>
      </c>
      <c r="AC638" s="454">
        <f t="shared" si="221"/>
        <v>115.56740619559076</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7.4093738739999999</v>
      </c>
      <c r="V639" s="475">
        <f t="shared" si="214"/>
        <v>7.9220959200000003</v>
      </c>
      <c r="W639" s="460">
        <f t="shared" si="215"/>
        <v>13.746438068</v>
      </c>
      <c r="X639" s="476">
        <f t="shared" si="216"/>
        <v>16.984650087999999</v>
      </c>
      <c r="Y639" s="476">
        <f t="shared" si="217"/>
        <v>4.617595884</v>
      </c>
      <c r="Z639" s="478">
        <f t="shared" si="218"/>
        <v>0.41990745600000001</v>
      </c>
      <c r="AA639" s="465">
        <f t="shared" si="219"/>
        <v>51.100061289999992</v>
      </c>
      <c r="AB639" s="429">
        <f t="shared" si="220"/>
        <v>9.5034519787985852E-3</v>
      </c>
      <c r="AC639" s="454">
        <f t="shared" si="221"/>
        <v>104.07999248103785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22.751054746000001</v>
      </c>
      <c r="V640" s="475">
        <f t="shared" si="214"/>
        <v>19.312899120000001</v>
      </c>
      <c r="W640" s="460">
        <f t="shared" si="215"/>
        <v>38.695932219999996</v>
      </c>
      <c r="X640" s="476">
        <f t="shared" si="216"/>
        <v>35.124781033999994</v>
      </c>
      <c r="Y640" s="476">
        <f t="shared" si="217"/>
        <v>9.6767799600000011</v>
      </c>
      <c r="Z640" s="478">
        <f t="shared" si="218"/>
        <v>0.53033627999999999</v>
      </c>
      <c r="AA640" s="465">
        <f t="shared" si="219"/>
        <v>126.09178335999999</v>
      </c>
      <c r="AB640" s="429">
        <f t="shared" si="220"/>
        <v>2.3450210779244932E-2</v>
      </c>
      <c r="AC640" s="454">
        <f t="shared" si="221"/>
        <v>110.20063278902319</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5.6922716360000001</v>
      </c>
      <c r="V641" s="475">
        <f t="shared" si="214"/>
        <v>6.3443275200000002</v>
      </c>
      <c r="W641" s="460">
        <f t="shared" si="215"/>
        <v>14.53392996</v>
      </c>
      <c r="X641" s="476">
        <f t="shared" si="216"/>
        <v>17.328328738</v>
      </c>
      <c r="Y641" s="476">
        <f t="shared" si="217"/>
        <v>4.2566721420000002</v>
      </c>
      <c r="Z641" s="478">
        <f t="shared" si="218"/>
        <v>0.16605287999999999</v>
      </c>
      <c r="AA641" s="465">
        <f t="shared" si="219"/>
        <v>48.321582876000001</v>
      </c>
      <c r="AB641" s="429">
        <f t="shared" si="220"/>
        <v>8.9867180353356887E-3</v>
      </c>
      <c r="AC641" s="454">
        <f t="shared" si="221"/>
        <v>107.02901093327009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21.121176074000001</v>
      </c>
      <c r="V643" s="475">
        <f t="shared" si="214"/>
        <v>18.734893200000002</v>
      </c>
      <c r="W643" s="460">
        <f t="shared" si="215"/>
        <v>37.115122374000002</v>
      </c>
      <c r="X643" s="476">
        <f t="shared" si="216"/>
        <v>42.301102200000003</v>
      </c>
      <c r="Y643" s="476">
        <f t="shared" si="217"/>
        <v>16.080783330000003</v>
      </c>
      <c r="Z643" s="478">
        <f t="shared" si="218"/>
        <v>1.3560787439999999</v>
      </c>
      <c r="AA643" s="465">
        <f t="shared" si="219"/>
        <v>136.70915592200001</v>
      </c>
      <c r="AB643" s="429">
        <f t="shared" si="220"/>
        <v>2.5424801175748558E-2</v>
      </c>
      <c r="AC643" s="454">
        <f t="shared" si="221"/>
        <v>98.005428159886804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26.23969958</v>
      </c>
      <c r="V644" s="475">
        <f t="shared" si="214"/>
        <v>20.799587519999999</v>
      </c>
      <c r="W644" s="460">
        <f t="shared" si="215"/>
        <v>47.612810530999994</v>
      </c>
      <c r="X644" s="476">
        <f t="shared" si="216"/>
        <v>46.840714059999996</v>
      </c>
      <c r="Y644" s="476">
        <f t="shared" si="217"/>
        <v>18.784399223999998</v>
      </c>
      <c r="Z644" s="478">
        <f t="shared" si="218"/>
        <v>1.2206034240000001</v>
      </c>
      <c r="AA644" s="465">
        <f t="shared" si="219"/>
        <v>161.49781433899997</v>
      </c>
      <c r="AB644" s="429">
        <f t="shared" si="220"/>
        <v>3.00349292056909E-2</v>
      </c>
      <c r="AC644" s="454">
        <f t="shared" si="221"/>
        <v>99.678291541451443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10.484673670000001</v>
      </c>
      <c r="V645" s="475">
        <f t="shared" si="214"/>
        <v>10.0174392</v>
      </c>
      <c r="W645" s="460">
        <f t="shared" si="215"/>
        <v>23.446113965999999</v>
      </c>
      <c r="X645" s="476">
        <f t="shared" si="216"/>
        <v>22.509578350000002</v>
      </c>
      <c r="Y645" s="476">
        <f t="shared" si="217"/>
        <v>6.6884848379999999</v>
      </c>
      <c r="Z645" s="478">
        <f t="shared" si="218"/>
        <v>0.41291157599999995</v>
      </c>
      <c r="AA645" s="465">
        <f t="shared" si="219"/>
        <v>73.559201599999994</v>
      </c>
      <c r="AB645" s="429">
        <f t="shared" si="220"/>
        <v>1.368034249581551E-2</v>
      </c>
      <c r="AC645" s="454">
        <f t="shared" si="221"/>
        <v>106.51982847187445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20.259085844000001</v>
      </c>
      <c r="V646" s="475">
        <f t="shared" si="214"/>
        <v>17.080675200000002</v>
      </c>
      <c r="W646" s="460">
        <f t="shared" si="215"/>
        <v>31.170631272000001</v>
      </c>
      <c r="X646" s="476">
        <f t="shared" si="216"/>
        <v>28.0306411</v>
      </c>
      <c r="Y646" s="476">
        <f t="shared" si="217"/>
        <v>8.3265117600000007</v>
      </c>
      <c r="Z646" s="478">
        <f t="shared" si="218"/>
        <v>0.444110424</v>
      </c>
      <c r="AA646" s="465">
        <f t="shared" si="219"/>
        <v>105.31165560000001</v>
      </c>
      <c r="AB646" s="429">
        <f t="shared" si="220"/>
        <v>1.9585578501022875E-2</v>
      </c>
      <c r="AC646" s="454">
        <f t="shared" si="221"/>
        <v>109.23283951850176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7.6405649999999996</v>
      </c>
      <c r="V647" s="475">
        <f t="shared" si="214"/>
        <v>7.6910925600000004</v>
      </c>
      <c r="W647" s="460">
        <f t="shared" si="215"/>
        <v>12.833212645</v>
      </c>
      <c r="X647" s="476">
        <f t="shared" si="216"/>
        <v>14.558478984000001</v>
      </c>
      <c r="Y647" s="476">
        <f t="shared" si="217"/>
        <v>4.3840487399999999</v>
      </c>
      <c r="Z647" s="478">
        <f t="shared" si="218"/>
        <v>0.39683668800000005</v>
      </c>
      <c r="AA647" s="465">
        <f t="shared" si="219"/>
        <v>47.504234617000002</v>
      </c>
      <c r="AB647" s="429">
        <f t="shared" si="220"/>
        <v>8.8347098041658915E-3</v>
      </c>
      <c r="AC647" s="454">
        <f t="shared" si="221"/>
        <v>103.71928886988009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6.9479050660000006</v>
      </c>
      <c r="V648" s="475">
        <f t="shared" si="214"/>
        <v>6.1842348000000005</v>
      </c>
      <c r="W648" s="460">
        <f t="shared" si="215"/>
        <v>10.747113234</v>
      </c>
      <c r="X648" s="476">
        <f t="shared" si="216"/>
        <v>11.866144289999999</v>
      </c>
      <c r="Y648" s="476">
        <f t="shared" si="217"/>
        <v>4.5339532919999996</v>
      </c>
      <c r="Z648" s="478">
        <f t="shared" si="218"/>
        <v>0.68794082400000001</v>
      </c>
      <c r="AA648" s="465">
        <f t="shared" si="219"/>
        <v>40.967291506000002</v>
      </c>
      <c r="AB648" s="429">
        <f t="shared" si="220"/>
        <v>7.6189867037381445E-3</v>
      </c>
      <c r="AC648" s="454">
        <f t="shared" si="221"/>
        <v>97.47908472220476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2.217487378</v>
      </c>
      <c r="V649" s="475">
        <f t="shared" ref="V649:V712" si="235">IFERROR(V$5*I649,"")</f>
        <v>3.6903247199999996</v>
      </c>
      <c r="W649" s="460">
        <f t="shared" ref="W649:W712" si="236">IFERROR(W$5*K649,"")</f>
        <v>5.5781665279999997</v>
      </c>
      <c r="X649" s="476">
        <f t="shared" ref="X649:X712" si="237">IFERROR(X$5*M649,"")</f>
        <v>7.1098235600000006</v>
      </c>
      <c r="Y649" s="476">
        <f t="shared" ref="Y649:Y712" si="238">IFERROR(Y$5*O649,"")</f>
        <v>1.480902894</v>
      </c>
      <c r="Z649" s="478">
        <f t="shared" ref="Z649:Z712" si="239">IFERROR(Z$5*Q649,"")</f>
        <v>0.29809382399999995</v>
      </c>
      <c r="AA649" s="465">
        <f t="shared" ref="AA649:AA712" si="240">IFERROR(SUM(U649:Z649),"")</f>
        <v>20.374798903999999</v>
      </c>
      <c r="AB649" s="429">
        <f t="shared" ref="AB649:AB712" si="241">IF(OR(AA649="", AA649=0), "", AA649/$AA$5)</f>
        <v>3.7892503076064716E-3</v>
      </c>
      <c r="AC649" s="454">
        <f t="shared" ref="AC649:AC712" si="242">IF(OR(AB649="", AB649=0), "", IF(AN649&gt;0, AB649/AN649*100, ""))</f>
        <v>106.15953956139188</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6.8000014279999998</v>
      </c>
      <c r="V650" s="475">
        <f t="shared" si="235"/>
        <v>5.7314123999999991</v>
      </c>
      <c r="W650" s="460">
        <f t="shared" si="236"/>
        <v>8.5829135479999987</v>
      </c>
      <c r="X650" s="476">
        <f t="shared" si="237"/>
        <v>6.2846242620000003</v>
      </c>
      <c r="Y650" s="476">
        <f t="shared" si="238"/>
        <v>2.210914158</v>
      </c>
      <c r="Z650" s="478">
        <f t="shared" si="239"/>
        <v>0.21195112799999999</v>
      </c>
      <c r="AA650" s="465">
        <f t="shared" si="240"/>
        <v>29.821816924</v>
      </c>
      <c r="AB650" s="429">
        <f t="shared" si="241"/>
        <v>5.5461813137437236E-3</v>
      </c>
      <c r="AC650" s="454">
        <f t="shared" si="242"/>
        <v>109.38627330830985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22.778410908000001</v>
      </c>
      <c r="V651" s="475">
        <f t="shared" si="235"/>
        <v>26.637084000000002</v>
      </c>
      <c r="W651" s="460">
        <f t="shared" si="236"/>
        <v>39.697338240999997</v>
      </c>
      <c r="X651" s="476">
        <f t="shared" si="237"/>
        <v>36.406051164000004</v>
      </c>
      <c r="Y651" s="476">
        <f t="shared" si="238"/>
        <v>10.7607705</v>
      </c>
      <c r="Z651" s="478">
        <f t="shared" si="239"/>
        <v>0.85543860000000005</v>
      </c>
      <c r="AA651" s="465">
        <f t="shared" si="240"/>
        <v>137.13509341300002</v>
      </c>
      <c r="AB651" s="429">
        <f t="shared" si="241"/>
        <v>2.5504015884880049E-2</v>
      </c>
      <c r="AC651" s="454">
        <f t="shared" si="242"/>
        <v>108.14964925518002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154.86469174999999</v>
      </c>
      <c r="V653" s="475">
        <f t="shared" si="235"/>
        <v>127.14558120000001</v>
      </c>
      <c r="W653" s="460">
        <f t="shared" si="236"/>
        <v>243.51547445499997</v>
      </c>
      <c r="X653" s="476">
        <f t="shared" si="237"/>
        <v>307.01604875200002</v>
      </c>
      <c r="Y653" s="476">
        <f t="shared" si="238"/>
        <v>84.344658539999998</v>
      </c>
      <c r="Z653" s="478">
        <f t="shared" si="239"/>
        <v>0</v>
      </c>
      <c r="AA653" s="465">
        <f t="shared" si="240"/>
        <v>916.88645469699986</v>
      </c>
      <c r="AB653" s="429">
        <f t="shared" si="241"/>
        <v>0.17052007712423281</v>
      </c>
      <c r="AC653" s="454">
        <f t="shared" si="242"/>
        <v>106.15721372347153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150.23794155799999</v>
      </c>
      <c r="V654" s="475">
        <f t="shared" si="235"/>
        <v>135.05673024000001</v>
      </c>
      <c r="W654" s="460">
        <f t="shared" si="236"/>
        <v>270.18708984300002</v>
      </c>
      <c r="X654" s="476">
        <f t="shared" si="237"/>
        <v>303.28927064799996</v>
      </c>
      <c r="Y654" s="476">
        <f t="shared" si="238"/>
        <v>91.954423788</v>
      </c>
      <c r="Z654" s="478">
        <f t="shared" si="239"/>
        <v>0</v>
      </c>
      <c r="AA654" s="465">
        <f t="shared" si="240"/>
        <v>950.72545607699999</v>
      </c>
      <c r="AB654" s="429">
        <f t="shared" si="241"/>
        <v>0.1768133635999628</v>
      </c>
      <c r="AC654" s="454">
        <f t="shared" si="242"/>
        <v>105.6067693047015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202.03962341000002</v>
      </c>
      <c r="V655" s="475">
        <f t="shared" si="235"/>
        <v>178.00006536000001</v>
      </c>
      <c r="W655" s="460">
        <f t="shared" si="236"/>
        <v>367.099544229</v>
      </c>
      <c r="X655" s="476">
        <f t="shared" si="237"/>
        <v>441.47236842799998</v>
      </c>
      <c r="Y655" s="476">
        <f t="shared" si="238"/>
        <v>133.151939634</v>
      </c>
      <c r="Z655" s="478">
        <f t="shared" si="239"/>
        <v>0</v>
      </c>
      <c r="AA655" s="465">
        <f t="shared" si="240"/>
        <v>1321.7635410610001</v>
      </c>
      <c r="AB655" s="429">
        <f t="shared" si="241"/>
        <v>0.2458180288378278</v>
      </c>
      <c r="AC655" s="454">
        <f t="shared" si="242"/>
        <v>104.44804471343583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72.069424741999995</v>
      </c>
      <c r="V656" s="475">
        <f t="shared" si="235"/>
        <v>49.261898879999997</v>
      </c>
      <c r="W656" s="460">
        <f t="shared" si="236"/>
        <v>124.41402741899999</v>
      </c>
      <c r="X656" s="476">
        <f t="shared" si="237"/>
        <v>110.67107767799999</v>
      </c>
      <c r="Y656" s="476">
        <f t="shared" si="238"/>
        <v>27.815758524</v>
      </c>
      <c r="Z656" s="478">
        <f t="shared" si="239"/>
        <v>0</v>
      </c>
      <c r="AA656" s="465">
        <f t="shared" si="240"/>
        <v>384.232187243</v>
      </c>
      <c r="AB656" s="429">
        <f t="shared" si="241"/>
        <v>7.1458468893992932E-2</v>
      </c>
      <c r="AC656" s="454">
        <f t="shared" si="242"/>
        <v>113.5704339968031</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63.676707729999997</v>
      </c>
      <c r="V657" s="475">
        <f t="shared" si="235"/>
        <v>42.635683440000001</v>
      </c>
      <c r="W657" s="460">
        <f t="shared" si="236"/>
        <v>92.636430798999996</v>
      </c>
      <c r="X657" s="476">
        <f t="shared" si="237"/>
        <v>88.516374184</v>
      </c>
      <c r="Y657" s="476">
        <f t="shared" si="238"/>
        <v>27.619816061999998</v>
      </c>
      <c r="Z657" s="478">
        <f t="shared" si="239"/>
        <v>0</v>
      </c>
      <c r="AA657" s="465">
        <f t="shared" si="240"/>
        <v>315.08501221499995</v>
      </c>
      <c r="AB657" s="429">
        <f t="shared" si="241"/>
        <v>5.8598663235075309E-2</v>
      </c>
      <c r="AC657" s="454">
        <f t="shared" si="242"/>
        <v>108.5135867382909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56.422777606000004</v>
      </c>
      <c r="V658" s="475">
        <f t="shared" si="235"/>
        <v>45.883131839999997</v>
      </c>
      <c r="W658" s="460">
        <f t="shared" si="236"/>
        <v>75.918509721999996</v>
      </c>
      <c r="X658" s="476">
        <f t="shared" si="237"/>
        <v>89.567564422000004</v>
      </c>
      <c r="Y658" s="476">
        <f t="shared" si="238"/>
        <v>24.538919201999999</v>
      </c>
      <c r="Z658" s="478">
        <f t="shared" si="239"/>
        <v>0</v>
      </c>
      <c r="AA658" s="465">
        <f t="shared" si="240"/>
        <v>292.33090279199996</v>
      </c>
      <c r="AB658" s="429">
        <f t="shared" si="241"/>
        <v>5.4366915155663005E-2</v>
      </c>
      <c r="AC658" s="454">
        <f t="shared" si="242"/>
        <v>107.96583856086586</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37.910144363999997</v>
      </c>
      <c r="V659" s="475">
        <f t="shared" si="235"/>
        <v>21.886504559999999</v>
      </c>
      <c r="W659" s="460">
        <f t="shared" si="236"/>
        <v>44.321014671999997</v>
      </c>
      <c r="X659" s="476">
        <f t="shared" si="237"/>
        <v>44.909261460000003</v>
      </c>
      <c r="Y659" s="476">
        <f t="shared" si="238"/>
        <v>12.530081016</v>
      </c>
      <c r="Z659" s="478">
        <f t="shared" si="239"/>
        <v>0</v>
      </c>
      <c r="AA659" s="465">
        <f t="shared" si="240"/>
        <v>161.55700607200001</v>
      </c>
      <c r="AB659" s="429">
        <f t="shared" si="241"/>
        <v>3.0045937525013951E-2</v>
      </c>
      <c r="AC659" s="454">
        <f t="shared" si="242"/>
        <v>110.56702620086544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255.963636194</v>
      </c>
      <c r="V660" s="475">
        <f t="shared" si="235"/>
        <v>263.11409495999999</v>
      </c>
      <c r="W660" s="460">
        <f t="shared" si="236"/>
        <v>463.28958651800002</v>
      </c>
      <c r="X660" s="476">
        <f t="shared" si="237"/>
        <v>548.61198062999995</v>
      </c>
      <c r="Y660" s="476">
        <f t="shared" si="238"/>
        <v>154.39113991800002</v>
      </c>
      <c r="Z660" s="478">
        <f t="shared" si="239"/>
        <v>0</v>
      </c>
      <c r="AA660" s="465">
        <f t="shared" si="240"/>
        <v>1685.3704382200003</v>
      </c>
      <c r="AB660" s="429">
        <f t="shared" si="241"/>
        <v>0.3134406617481868</v>
      </c>
      <c r="AC660" s="454">
        <f t="shared" si="242"/>
        <v>106.36640135817967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177.423550514</v>
      </c>
      <c r="V661" s="475">
        <f t="shared" si="235"/>
        <v>163.240038</v>
      </c>
      <c r="W661" s="460">
        <f t="shared" si="236"/>
        <v>235.618759794</v>
      </c>
      <c r="X661" s="476">
        <f t="shared" si="237"/>
        <v>190.01040052399998</v>
      </c>
      <c r="Y661" s="476">
        <f t="shared" si="238"/>
        <v>41.697024852000006</v>
      </c>
      <c r="Z661" s="478">
        <f t="shared" si="239"/>
        <v>0</v>
      </c>
      <c r="AA661" s="465">
        <f t="shared" si="240"/>
        <v>807.98977368399994</v>
      </c>
      <c r="AB661" s="429">
        <f t="shared" si="241"/>
        <v>0.15026776523786498</v>
      </c>
      <c r="AC661" s="454">
        <f t="shared" si="242"/>
        <v>117.87700591074311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49.103312073999994</v>
      </c>
      <c r="V662" s="475">
        <f t="shared" si="235"/>
        <v>51.259439520000001</v>
      </c>
      <c r="W662" s="460">
        <f t="shared" si="236"/>
        <v>78.195182846000009</v>
      </c>
      <c r="X662" s="476">
        <f t="shared" si="237"/>
        <v>66.785154660000003</v>
      </c>
      <c r="Y662" s="476">
        <f t="shared" si="238"/>
        <v>17.015758002000002</v>
      </c>
      <c r="Z662" s="478">
        <f t="shared" si="239"/>
        <v>0</v>
      </c>
      <c r="AA662" s="465">
        <f t="shared" si="240"/>
        <v>262.35884710199997</v>
      </c>
      <c r="AB662" s="429">
        <f t="shared" si="241"/>
        <v>4.8792792840245486E-2</v>
      </c>
      <c r="AC662" s="454">
        <f t="shared" si="242"/>
        <v>114.1565673567908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175.412295406</v>
      </c>
      <c r="V663" s="475">
        <f t="shared" si="235"/>
        <v>149.72319071999999</v>
      </c>
      <c r="W663" s="460">
        <f t="shared" si="236"/>
        <v>273.21400181899998</v>
      </c>
      <c r="X663" s="476">
        <f t="shared" si="237"/>
        <v>331.94915975200001</v>
      </c>
      <c r="Y663" s="476">
        <f t="shared" si="238"/>
        <v>88.088210226000001</v>
      </c>
      <c r="Z663" s="478">
        <f t="shared" si="239"/>
        <v>0</v>
      </c>
      <c r="AA663" s="465">
        <f t="shared" si="240"/>
        <v>1018.386857923</v>
      </c>
      <c r="AB663" s="429">
        <f t="shared" si="241"/>
        <v>0.18939684915808072</v>
      </c>
      <c r="AC663" s="454">
        <f t="shared" si="242"/>
        <v>107.55617975491131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140.80475562800001</v>
      </c>
      <c r="V664" s="475">
        <f t="shared" si="235"/>
        <v>99.499510079999993</v>
      </c>
      <c r="W664" s="460">
        <f t="shared" si="236"/>
        <v>184.23721653699999</v>
      </c>
      <c r="X664" s="476">
        <f t="shared" si="237"/>
        <v>153.182520708</v>
      </c>
      <c r="Y664" s="476">
        <f t="shared" si="238"/>
        <v>35.780221163999997</v>
      </c>
      <c r="Z664" s="478">
        <f t="shared" si="239"/>
        <v>0</v>
      </c>
      <c r="AA664" s="465">
        <f t="shared" si="240"/>
        <v>613.50422411699992</v>
      </c>
      <c r="AB664" s="429">
        <f t="shared" si="241"/>
        <v>0.11409786574614096</v>
      </c>
      <c r="AC664" s="454">
        <f t="shared" si="242"/>
        <v>116.65575909537012</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71.596532715999999</v>
      </c>
      <c r="V665" s="475">
        <f t="shared" si="235"/>
        <v>89.382126240000005</v>
      </c>
      <c r="W665" s="460">
        <f t="shared" si="236"/>
        <v>158.63342066000001</v>
      </c>
      <c r="X665" s="476">
        <f t="shared" si="237"/>
        <v>221.60827239599999</v>
      </c>
      <c r="Y665" s="476">
        <f t="shared" si="238"/>
        <v>70.632884892000007</v>
      </c>
      <c r="Z665" s="478">
        <f t="shared" si="239"/>
        <v>0</v>
      </c>
      <c r="AA665" s="465">
        <f t="shared" si="240"/>
        <v>611.85323690400003</v>
      </c>
      <c r="AB665" s="429">
        <f t="shared" si="241"/>
        <v>0.11379081958415474</v>
      </c>
      <c r="AC665" s="454">
        <f t="shared" si="242"/>
        <v>100.2904262891993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37.467045857999999</v>
      </c>
      <c r="V666" s="475">
        <f t="shared" si="235"/>
        <v>34.137598320000002</v>
      </c>
      <c r="W666" s="460">
        <f t="shared" si="236"/>
        <v>74.401488172000001</v>
      </c>
      <c r="X666" s="476">
        <f t="shared" si="237"/>
        <v>118.308530592</v>
      </c>
      <c r="Y666" s="476">
        <f t="shared" si="238"/>
        <v>40.707480779999997</v>
      </c>
      <c r="Z666" s="478">
        <f t="shared" si="239"/>
        <v>0</v>
      </c>
      <c r="AA666" s="465">
        <f t="shared" si="240"/>
        <v>305.02214372200001</v>
      </c>
      <c r="AB666" s="429">
        <f t="shared" si="241"/>
        <v>5.6727198014134277E-2</v>
      </c>
      <c r="AC666" s="454">
        <f t="shared" si="242"/>
        <v>96.341983202490141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270.75822225000002</v>
      </c>
      <c r="V667" s="475">
        <f t="shared" si="235"/>
        <v>214.41319847999998</v>
      </c>
      <c r="W667" s="460">
        <f t="shared" si="236"/>
        <v>409.38947704599997</v>
      </c>
      <c r="X667" s="476">
        <f t="shared" si="237"/>
        <v>431.18723902800002</v>
      </c>
      <c r="Y667" s="476">
        <f t="shared" si="238"/>
        <v>115.938590964</v>
      </c>
      <c r="Z667" s="478">
        <f t="shared" si="239"/>
        <v>0</v>
      </c>
      <c r="AA667" s="465">
        <f t="shared" si="240"/>
        <v>1441.6867277680001</v>
      </c>
      <c r="AB667" s="429">
        <f t="shared" si="241"/>
        <v>0.26812102060033477</v>
      </c>
      <c r="AC667" s="454">
        <f t="shared" si="242"/>
        <v>109.76590350702602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292.056663308</v>
      </c>
      <c r="V668" s="475">
        <f t="shared" si="235"/>
        <v>273.92731775999999</v>
      </c>
      <c r="W668" s="460">
        <f t="shared" si="236"/>
        <v>543.04024503300002</v>
      </c>
      <c r="X668" s="476">
        <f t="shared" si="237"/>
        <v>564.30373239799997</v>
      </c>
      <c r="Y668" s="476">
        <f t="shared" si="238"/>
        <v>181.45853381400002</v>
      </c>
      <c r="Z668" s="478">
        <f t="shared" si="239"/>
        <v>0</v>
      </c>
      <c r="AA668" s="465">
        <f t="shared" si="240"/>
        <v>1854.7864923130001</v>
      </c>
      <c r="AB668" s="429">
        <f t="shared" si="241"/>
        <v>0.3449482038893435</v>
      </c>
      <c r="AC668" s="454">
        <f t="shared" si="242"/>
        <v>105.61649770887396</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201.19436277200001</v>
      </c>
      <c r="V669" s="475">
        <f t="shared" si="235"/>
        <v>186.49650888000002</v>
      </c>
      <c r="W669" s="460">
        <f t="shared" si="236"/>
        <v>318.90269584800001</v>
      </c>
      <c r="X669" s="476">
        <f t="shared" si="237"/>
        <v>330.41411578000003</v>
      </c>
      <c r="Y669" s="476">
        <f t="shared" si="238"/>
        <v>111.52535099400001</v>
      </c>
      <c r="Z669" s="478">
        <f t="shared" si="239"/>
        <v>0</v>
      </c>
      <c r="AA669" s="465">
        <f t="shared" si="240"/>
        <v>1148.5330342740001</v>
      </c>
      <c r="AB669" s="429">
        <f t="shared" si="241"/>
        <v>0.21360108504258882</v>
      </c>
      <c r="AC669" s="454">
        <f t="shared" si="242"/>
        <v>105.30339331337673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123.439649008</v>
      </c>
      <c r="V670" s="475">
        <f t="shared" si="235"/>
        <v>170.84864736</v>
      </c>
      <c r="W670" s="460">
        <f t="shared" si="236"/>
        <v>467.29196904500003</v>
      </c>
      <c r="X670" s="476">
        <f t="shared" si="237"/>
        <v>709.81702330000007</v>
      </c>
      <c r="Y670" s="476">
        <f t="shared" si="238"/>
        <v>280.413364962</v>
      </c>
      <c r="Z670" s="478">
        <f t="shared" si="239"/>
        <v>0</v>
      </c>
      <c r="AA670" s="465">
        <f t="shared" si="240"/>
        <v>1751.8106536750001</v>
      </c>
      <c r="AB670" s="429">
        <f t="shared" si="241"/>
        <v>0.32579703434535989</v>
      </c>
      <c r="AC670" s="454">
        <f t="shared" si="242"/>
        <v>91.786908439168371</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272.19279251199998</v>
      </c>
      <c r="V672" s="475">
        <f t="shared" si="235"/>
        <v>242.01999287999999</v>
      </c>
      <c r="W672" s="460">
        <f t="shared" si="236"/>
        <v>418.27637359199997</v>
      </c>
      <c r="X672" s="476">
        <f t="shared" si="237"/>
        <v>428.90537478600004</v>
      </c>
      <c r="Y672" s="476">
        <f t="shared" si="238"/>
        <v>111.09996738</v>
      </c>
      <c r="Z672" s="478">
        <f t="shared" si="239"/>
        <v>5.5631214</v>
      </c>
      <c r="AA672" s="465">
        <f t="shared" si="240"/>
        <v>1478.0576225499999</v>
      </c>
      <c r="AB672" s="429">
        <f t="shared" si="241"/>
        <v>0.27488518180212013</v>
      </c>
      <c r="AC672" s="454">
        <f t="shared" si="242"/>
        <v>109.78943879586535</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271.41900595999999</v>
      </c>
      <c r="V673" s="475">
        <f t="shared" si="235"/>
        <v>240.00765480000001</v>
      </c>
      <c r="W673" s="460">
        <f t="shared" si="236"/>
        <v>432.23074450600001</v>
      </c>
      <c r="X673" s="476">
        <f t="shared" si="237"/>
        <v>452.62306342400001</v>
      </c>
      <c r="Y673" s="476">
        <f t="shared" si="238"/>
        <v>121.68522279000001</v>
      </c>
      <c r="Z673" s="478">
        <f t="shared" si="239"/>
        <v>4.3377135840000003</v>
      </c>
      <c r="AA673" s="465">
        <f t="shared" si="240"/>
        <v>1522.3034050640003</v>
      </c>
      <c r="AB673" s="429">
        <f t="shared" si="241"/>
        <v>0.28311389344690352</v>
      </c>
      <c r="AC673" s="454">
        <f t="shared" si="242"/>
        <v>108.89247104719753</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304.46273477800003</v>
      </c>
      <c r="V674" s="475">
        <f t="shared" si="235"/>
        <v>282.09476663999999</v>
      </c>
      <c r="W674" s="460">
        <f t="shared" si="236"/>
        <v>511.41863949000003</v>
      </c>
      <c r="X674" s="476">
        <f t="shared" si="237"/>
        <v>560.01694476</v>
      </c>
      <c r="Y674" s="476">
        <f t="shared" si="238"/>
        <v>149.70695824200001</v>
      </c>
      <c r="Z674" s="478">
        <f t="shared" si="239"/>
        <v>5.7161717520000002</v>
      </c>
      <c r="AA674" s="465">
        <f t="shared" si="240"/>
        <v>1813.4162156620002</v>
      </c>
      <c r="AB674" s="429">
        <f t="shared" si="241"/>
        <v>0.3372542710920588</v>
      </c>
      <c r="AC674" s="454">
        <f t="shared" si="242"/>
        <v>108.01339404041941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151.53947005800001</v>
      </c>
      <c r="V675" s="475">
        <f t="shared" si="235"/>
        <v>130.38925247999998</v>
      </c>
      <c r="W675" s="460">
        <f t="shared" si="236"/>
        <v>243.43705620300003</v>
      </c>
      <c r="X675" s="476">
        <f t="shared" si="237"/>
        <v>209.46522822400001</v>
      </c>
      <c r="Y675" s="476">
        <f t="shared" si="238"/>
        <v>57.375715133999996</v>
      </c>
      <c r="Z675" s="478">
        <f t="shared" si="239"/>
        <v>2.5929022559999999</v>
      </c>
      <c r="AA675" s="465">
        <f t="shared" si="240"/>
        <v>794.79962435499999</v>
      </c>
      <c r="AB675" s="429">
        <f t="shared" si="241"/>
        <v>0.14781469673702807</v>
      </c>
      <c r="AC675" s="454">
        <f t="shared" si="242"/>
        <v>111.67349291703279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143.34084762199998</v>
      </c>
      <c r="V676" s="475">
        <f t="shared" si="235"/>
        <v>110.76001128</v>
      </c>
      <c r="W676" s="460">
        <f t="shared" si="236"/>
        <v>198.26500095599999</v>
      </c>
      <c r="X676" s="476">
        <f t="shared" si="237"/>
        <v>175.25979106999998</v>
      </c>
      <c r="Y676" s="476">
        <f t="shared" si="238"/>
        <v>43.731702095999999</v>
      </c>
      <c r="Z676" s="478">
        <f t="shared" si="239"/>
        <v>2.7647895120000001</v>
      </c>
      <c r="AA676" s="465">
        <f t="shared" si="240"/>
        <v>674.12214253599996</v>
      </c>
      <c r="AB676" s="429">
        <f t="shared" si="241"/>
        <v>0.12537142319806582</v>
      </c>
      <c r="AC676" s="454">
        <f t="shared" si="242"/>
        <v>113.03690386184675</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119.95017471</v>
      </c>
      <c r="V677" s="475">
        <f t="shared" si="235"/>
        <v>112.81357296</v>
      </c>
      <c r="W677" s="460">
        <f t="shared" si="236"/>
        <v>202.40771532300002</v>
      </c>
      <c r="X677" s="476">
        <f t="shared" si="237"/>
        <v>166.01307113999999</v>
      </c>
      <c r="Y677" s="476">
        <f t="shared" si="238"/>
        <v>42.185629865999999</v>
      </c>
      <c r="Z677" s="478">
        <f t="shared" si="239"/>
        <v>2.6496582960000001</v>
      </c>
      <c r="AA677" s="465">
        <f t="shared" si="240"/>
        <v>646.01982229499993</v>
      </c>
      <c r="AB677" s="429">
        <f t="shared" si="241"/>
        <v>0.12014502925330109</v>
      </c>
      <c r="AC677" s="454">
        <f t="shared" si="242"/>
        <v>113.41953526379875</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100.42935187800001</v>
      </c>
      <c r="V678" s="475">
        <f t="shared" si="235"/>
        <v>84.211662959999998</v>
      </c>
      <c r="W678" s="460">
        <f t="shared" si="236"/>
        <v>145.893512413</v>
      </c>
      <c r="X678" s="476">
        <f t="shared" si="237"/>
        <v>106.114413622</v>
      </c>
      <c r="Y678" s="476">
        <f t="shared" si="238"/>
        <v>26.852279838000001</v>
      </c>
      <c r="Z678" s="478">
        <f t="shared" si="239"/>
        <v>1.8902413679999999</v>
      </c>
      <c r="AA678" s="465">
        <f t="shared" si="240"/>
        <v>465.39146207900001</v>
      </c>
      <c r="AB678" s="429">
        <f t="shared" si="241"/>
        <v>8.6552252571880234E-2</v>
      </c>
      <c r="AC678" s="454">
        <f t="shared" si="242"/>
        <v>115.75881913970044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128.995752888</v>
      </c>
      <c r="V679" s="475">
        <f t="shared" si="235"/>
        <v>109.25902296</v>
      </c>
      <c r="W679" s="460">
        <f t="shared" si="236"/>
        <v>194.55847417599998</v>
      </c>
      <c r="X679" s="476">
        <f t="shared" si="237"/>
        <v>174.76721014200001</v>
      </c>
      <c r="Y679" s="476">
        <f t="shared" si="238"/>
        <v>39.903707508000004</v>
      </c>
      <c r="Z679" s="478">
        <f t="shared" si="239"/>
        <v>1.3760700719999999</v>
      </c>
      <c r="AA679" s="465">
        <f t="shared" si="240"/>
        <v>648.86023774599994</v>
      </c>
      <c r="AB679" s="429">
        <f t="shared" si="241"/>
        <v>0.12067328208034218</v>
      </c>
      <c r="AC679" s="454">
        <f t="shared" si="242"/>
        <v>114.71161763661829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159.572577604</v>
      </c>
      <c r="V680" s="475">
        <f t="shared" si="235"/>
        <v>153.27367776</v>
      </c>
      <c r="W680" s="460">
        <f t="shared" si="236"/>
        <v>302.17778530499999</v>
      </c>
      <c r="X680" s="476">
        <f t="shared" si="237"/>
        <v>300.97435218200002</v>
      </c>
      <c r="Y680" s="476">
        <f t="shared" si="238"/>
        <v>93.418596804000003</v>
      </c>
      <c r="Z680" s="478">
        <f t="shared" si="239"/>
        <v>4.030856784</v>
      </c>
      <c r="AA680" s="465">
        <f t="shared" si="240"/>
        <v>1013.447846439</v>
      </c>
      <c r="AB680" s="429">
        <f t="shared" si="241"/>
        <v>0.18847830508443369</v>
      </c>
      <c r="AC680" s="454">
        <f t="shared" si="242"/>
        <v>105.98468508583171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250.20525485599998</v>
      </c>
      <c r="V681" s="475">
        <f t="shared" si="235"/>
        <v>217.34241120000002</v>
      </c>
      <c r="W681" s="460">
        <f t="shared" si="236"/>
        <v>426.88596857499999</v>
      </c>
      <c r="X681" s="476">
        <f t="shared" si="237"/>
        <v>470.67803021399999</v>
      </c>
      <c r="Y681" s="476">
        <f t="shared" si="238"/>
        <v>137.321724684</v>
      </c>
      <c r="Z681" s="478">
        <f t="shared" si="239"/>
        <v>6.3888106559999995</v>
      </c>
      <c r="AA681" s="465">
        <f t="shared" si="240"/>
        <v>1508.8222001849999</v>
      </c>
      <c r="AB681" s="429">
        <f t="shared" si="241"/>
        <v>0.28060669521759346</v>
      </c>
      <c r="AC681" s="454">
        <f t="shared" si="242"/>
        <v>105.74149808223797</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117.39710325200001</v>
      </c>
      <c r="V682" s="475">
        <f t="shared" si="235"/>
        <v>107.90359416</v>
      </c>
      <c r="W682" s="460">
        <f t="shared" si="236"/>
        <v>193.69853325900002</v>
      </c>
      <c r="X682" s="476">
        <f t="shared" si="237"/>
        <v>163.58458557</v>
      </c>
      <c r="Y682" s="476">
        <f t="shared" si="238"/>
        <v>41.838252066000003</v>
      </c>
      <c r="Z682" s="478">
        <f t="shared" si="239"/>
        <v>3.4290782160000002</v>
      </c>
      <c r="AA682" s="465">
        <f t="shared" si="240"/>
        <v>627.85114652300001</v>
      </c>
      <c r="AB682" s="429">
        <f t="shared" si="241"/>
        <v>0.11676606779300726</v>
      </c>
      <c r="AC682" s="454">
        <f t="shared" si="242"/>
        <v>112.44930621529332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131.92138611200002</v>
      </c>
      <c r="V683" s="475">
        <f t="shared" si="235"/>
        <v>100.7755236</v>
      </c>
      <c r="W683" s="460">
        <f t="shared" si="236"/>
        <v>186.78587302099999</v>
      </c>
      <c r="X683" s="476">
        <f t="shared" si="237"/>
        <v>151.128025286</v>
      </c>
      <c r="Y683" s="476">
        <f t="shared" si="238"/>
        <v>38.068369254000004</v>
      </c>
      <c r="Z683" s="478">
        <f t="shared" si="239"/>
        <v>2.7265121520000002</v>
      </c>
      <c r="AA683" s="465">
        <f t="shared" si="240"/>
        <v>611.40568942500011</v>
      </c>
      <c r="AB683" s="429">
        <f t="shared" si="241"/>
        <v>0.1137075859075693</v>
      </c>
      <c r="AC683" s="454">
        <f t="shared" si="242"/>
        <v>114.11788981001314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161.13262690599998</v>
      </c>
      <c r="V685" s="475">
        <f t="shared" si="235"/>
        <v>123.59015424</v>
      </c>
      <c r="W685" s="460">
        <f t="shared" si="236"/>
        <v>225.946452523</v>
      </c>
      <c r="X685" s="476">
        <f t="shared" si="237"/>
        <v>224.02961905800001</v>
      </c>
      <c r="Y685" s="476">
        <f t="shared" si="238"/>
        <v>54.138652764</v>
      </c>
      <c r="Z685" s="478">
        <f t="shared" si="239"/>
        <v>3.1628146079999997</v>
      </c>
      <c r="AA685" s="465">
        <f t="shared" si="240"/>
        <v>792.00032009899996</v>
      </c>
      <c r="AB685" s="429">
        <f t="shared" si="241"/>
        <v>0.14729408965947555</v>
      </c>
      <c r="AC685" s="454">
        <f t="shared" si="242"/>
        <v>111.76390567312613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135.358968522</v>
      </c>
      <c r="V686" s="475">
        <f t="shared" si="235"/>
        <v>122.52597408000001</v>
      </c>
      <c r="W686" s="460">
        <f t="shared" si="236"/>
        <v>203.19156630299997</v>
      </c>
      <c r="X686" s="476">
        <f t="shared" si="237"/>
        <v>219.718245572</v>
      </c>
      <c r="Y686" s="476">
        <f t="shared" si="238"/>
        <v>54.866501027999995</v>
      </c>
      <c r="Z686" s="478">
        <f t="shared" si="239"/>
        <v>3.0853690560000002</v>
      </c>
      <c r="AA686" s="465">
        <f t="shared" si="240"/>
        <v>738.74662456099998</v>
      </c>
      <c r="AB686" s="429">
        <f t="shared" si="241"/>
        <v>0.13739011057485587</v>
      </c>
      <c r="AC686" s="454">
        <f t="shared" si="242"/>
        <v>109.56688124170724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56.368256498000001</v>
      </c>
      <c r="V687" s="475">
        <f t="shared" si="235"/>
        <v>44.261656560000006</v>
      </c>
      <c r="W687" s="460">
        <f t="shared" si="236"/>
        <v>90.450818150000003</v>
      </c>
      <c r="X687" s="476">
        <f t="shared" si="237"/>
        <v>95.973064137999998</v>
      </c>
      <c r="Y687" s="476">
        <f t="shared" si="238"/>
        <v>20.882998679999996</v>
      </c>
      <c r="Z687" s="478">
        <f t="shared" si="239"/>
        <v>0.94280128800000007</v>
      </c>
      <c r="AA687" s="465">
        <f t="shared" si="240"/>
        <v>308.87959531400003</v>
      </c>
      <c r="AB687" s="429">
        <f t="shared" si="241"/>
        <v>5.7444596487632511E-2</v>
      </c>
      <c r="AC687" s="454">
        <f t="shared" si="242"/>
        <v>112.47161700964703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51.036652476</v>
      </c>
      <c r="V688" s="475">
        <f t="shared" si="235"/>
        <v>40.995325440000002</v>
      </c>
      <c r="W688" s="460">
        <f t="shared" si="236"/>
        <v>79.401869392999998</v>
      </c>
      <c r="X688" s="476">
        <f t="shared" si="237"/>
        <v>84.387029818000002</v>
      </c>
      <c r="Y688" s="476">
        <f t="shared" si="238"/>
        <v>25.783874021999999</v>
      </c>
      <c r="Z688" s="478">
        <f t="shared" si="239"/>
        <v>0.59734495200000004</v>
      </c>
      <c r="AA688" s="465">
        <f t="shared" si="240"/>
        <v>282.202096101</v>
      </c>
      <c r="AB688" s="429">
        <f t="shared" si="241"/>
        <v>5.2483186925981029E-2</v>
      </c>
      <c r="AC688" s="454">
        <f t="shared" si="242"/>
        <v>106.31275777797936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28.876116666000001</v>
      </c>
      <c r="V689" s="475">
        <f t="shared" si="235"/>
        <v>24.360319440000001</v>
      </c>
      <c r="W689" s="460">
        <f t="shared" si="236"/>
        <v>43.939650237999999</v>
      </c>
      <c r="X689" s="476">
        <f t="shared" si="237"/>
        <v>46.400704839999996</v>
      </c>
      <c r="Y689" s="476">
        <f t="shared" si="238"/>
        <v>15.741613187999999</v>
      </c>
      <c r="Z689" s="478">
        <f t="shared" si="239"/>
        <v>0.34937452800000002</v>
      </c>
      <c r="AA689" s="465">
        <f t="shared" si="240"/>
        <v>159.6677789</v>
      </c>
      <c r="AB689" s="429">
        <f t="shared" si="241"/>
        <v>2.9694584136135391E-2</v>
      </c>
      <c r="AC689" s="454">
        <f t="shared" si="242"/>
        <v>104.34869659273652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31.008774554000002</v>
      </c>
      <c r="V690" s="475">
        <f t="shared" si="235"/>
        <v>22.896036720000001</v>
      </c>
      <c r="W690" s="460">
        <f t="shared" si="236"/>
        <v>45.251739379</v>
      </c>
      <c r="X690" s="476">
        <f t="shared" si="237"/>
        <v>51.393229580000003</v>
      </c>
      <c r="Y690" s="476">
        <f t="shared" si="238"/>
        <v>14.855040894</v>
      </c>
      <c r="Z690" s="478">
        <f t="shared" si="239"/>
        <v>0.7148892</v>
      </c>
      <c r="AA690" s="465">
        <f t="shared" si="240"/>
        <v>166.11971032700001</v>
      </c>
      <c r="AB690" s="429">
        <f t="shared" si="241"/>
        <v>3.0894496992188953E-2</v>
      </c>
      <c r="AC690" s="454">
        <f t="shared" si="242"/>
        <v>105.90470478987943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14.61828232</v>
      </c>
      <c r="V691" s="475">
        <f t="shared" si="235"/>
        <v>18.842266079999998</v>
      </c>
      <c r="W691" s="460">
        <f t="shared" si="236"/>
        <v>30.541018728000001</v>
      </c>
      <c r="X691" s="476">
        <f t="shared" si="237"/>
        <v>20.988793573999999</v>
      </c>
      <c r="Y691" s="476">
        <f t="shared" si="238"/>
        <v>6.2708317859999996</v>
      </c>
      <c r="Z691" s="478">
        <f t="shared" si="239"/>
        <v>0.38197538400000003</v>
      </c>
      <c r="AA691" s="465">
        <f t="shared" si="240"/>
        <v>91.643167872000006</v>
      </c>
      <c r="AB691" s="429">
        <f t="shared" si="241"/>
        <v>1.7043549911102848E-2</v>
      </c>
      <c r="AC691" s="454">
        <f t="shared" si="242"/>
        <v>112.96499224740214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59.895030190000007</v>
      </c>
      <c r="V692" s="475">
        <f t="shared" si="235"/>
        <v>49.162160880000002</v>
      </c>
      <c r="W692" s="460">
        <f t="shared" si="236"/>
        <v>95.665396815999983</v>
      </c>
      <c r="X692" s="476">
        <f t="shared" si="237"/>
        <v>89.497979619999995</v>
      </c>
      <c r="Y692" s="476">
        <f t="shared" si="238"/>
        <v>19.739248158000002</v>
      </c>
      <c r="Z692" s="478">
        <f t="shared" si="239"/>
        <v>1.355671944</v>
      </c>
      <c r="AA692" s="465">
        <f t="shared" si="240"/>
        <v>315.31548760799996</v>
      </c>
      <c r="AB692" s="429">
        <f t="shared" si="241"/>
        <v>5.8641526428863673E-2</v>
      </c>
      <c r="AC692" s="454">
        <f t="shared" si="242"/>
        <v>113.8298380304269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13.685393074</v>
      </c>
      <c r="V693" s="475">
        <f t="shared" si="235"/>
        <v>10.30406544</v>
      </c>
      <c r="W693" s="460">
        <f t="shared" si="236"/>
        <v>14.792243323000001</v>
      </c>
      <c r="X693" s="476">
        <f t="shared" si="237"/>
        <v>14.571354714</v>
      </c>
      <c r="Y693" s="476">
        <f t="shared" si="238"/>
        <v>3.5517893759999999</v>
      </c>
      <c r="Z693" s="478">
        <f t="shared" si="239"/>
        <v>0.13633989600000002</v>
      </c>
      <c r="AA693" s="465">
        <f t="shared" si="240"/>
        <v>57.041185823000006</v>
      </c>
      <c r="AB693" s="429">
        <f t="shared" si="241"/>
        <v>1.060836634238423E-2</v>
      </c>
      <c r="AC693" s="454">
        <f t="shared" si="242"/>
        <v>113.01085976644849</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59.384996393999998</v>
      </c>
      <c r="V694" s="475">
        <f t="shared" si="235"/>
        <v>43.496796239999995</v>
      </c>
      <c r="W694" s="460">
        <f t="shared" si="236"/>
        <v>89.619220889000005</v>
      </c>
      <c r="X694" s="476">
        <f t="shared" si="237"/>
        <v>83.626238962000002</v>
      </c>
      <c r="Y694" s="476">
        <f t="shared" si="238"/>
        <v>23.443648308</v>
      </c>
      <c r="Z694" s="478">
        <f t="shared" si="239"/>
        <v>1.267767096</v>
      </c>
      <c r="AA694" s="465">
        <f t="shared" si="240"/>
        <v>300.83866788899996</v>
      </c>
      <c r="AB694" s="429">
        <f t="shared" si="241"/>
        <v>5.5949166429049652E-2</v>
      </c>
      <c r="AC694" s="454">
        <f t="shared" si="242"/>
        <v>109.73152918547224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55.528888026000004</v>
      </c>
      <c r="V695" s="475">
        <f t="shared" si="235"/>
        <v>48.514695119999999</v>
      </c>
      <c r="W695" s="460">
        <f t="shared" si="236"/>
        <v>70.715843890999992</v>
      </c>
      <c r="X695" s="476">
        <f t="shared" si="237"/>
        <v>58.872190916000008</v>
      </c>
      <c r="Y695" s="476">
        <f t="shared" si="238"/>
        <v>13.821877146</v>
      </c>
      <c r="Z695" s="478">
        <f t="shared" si="239"/>
        <v>1.0120129919999998</v>
      </c>
      <c r="AA695" s="465">
        <f t="shared" si="240"/>
        <v>248.46550809099998</v>
      </c>
      <c r="AB695" s="429">
        <f t="shared" si="241"/>
        <v>4.6208947013390358E-2</v>
      </c>
      <c r="AC695" s="454">
        <f t="shared" si="242"/>
        <v>115.08937011112725</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94.150010946000009</v>
      </c>
      <c r="V696" s="475">
        <f t="shared" si="235"/>
        <v>83.279558879999996</v>
      </c>
      <c r="W696" s="460">
        <f t="shared" si="236"/>
        <v>158.48074196900001</v>
      </c>
      <c r="X696" s="476">
        <f t="shared" si="237"/>
        <v>155.13532672400001</v>
      </c>
      <c r="Y696" s="476">
        <f t="shared" si="238"/>
        <v>46.616720147999999</v>
      </c>
      <c r="Z696" s="478">
        <f t="shared" si="239"/>
        <v>2.1493385280000004</v>
      </c>
      <c r="AA696" s="465">
        <f t="shared" si="240"/>
        <v>539.81169719500008</v>
      </c>
      <c r="AB696" s="429">
        <f t="shared" si="241"/>
        <v>0.10039272776548262</v>
      </c>
      <c r="AC696" s="454">
        <f t="shared" si="242"/>
        <v>107.32083350861078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97.997236814000004</v>
      </c>
      <c r="V698" s="475">
        <f t="shared" si="235"/>
        <v>83.270158559999999</v>
      </c>
      <c r="W698" s="460">
        <f t="shared" si="236"/>
        <v>155.511539051</v>
      </c>
      <c r="X698" s="476">
        <f t="shared" si="237"/>
        <v>119.596468544</v>
      </c>
      <c r="Y698" s="476">
        <f t="shared" si="238"/>
        <v>26.716864913999999</v>
      </c>
      <c r="Z698" s="478">
        <f t="shared" si="239"/>
        <v>1.93182864</v>
      </c>
      <c r="AA698" s="465">
        <f t="shared" si="240"/>
        <v>485.02409652299997</v>
      </c>
      <c r="AB698" s="429">
        <f t="shared" si="241"/>
        <v>9.0203477129068246E-2</v>
      </c>
      <c r="AC698" s="454">
        <f t="shared" si="242"/>
        <v>116.77656045815112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305.89685736199999</v>
      </c>
      <c r="V699" s="475">
        <f t="shared" si="235"/>
        <v>307.00183319999996</v>
      </c>
      <c r="W699" s="460">
        <f t="shared" si="236"/>
        <v>563.45894820599995</v>
      </c>
      <c r="X699" s="476">
        <f t="shared" si="237"/>
        <v>622.46026361399993</v>
      </c>
      <c r="Y699" s="476">
        <f t="shared" si="238"/>
        <v>167.00110670400002</v>
      </c>
      <c r="Z699" s="478">
        <f t="shared" si="239"/>
        <v>7.6785970799999994</v>
      </c>
      <c r="AA699" s="465">
        <f t="shared" si="240"/>
        <v>1973.4976061659997</v>
      </c>
      <c r="AB699" s="429">
        <f t="shared" si="241"/>
        <v>0.3670257776020085</v>
      </c>
      <c r="AC699" s="454">
        <f t="shared" si="242"/>
        <v>107.32223060024899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298.56687882599999</v>
      </c>
      <c r="V700" s="475">
        <f t="shared" si="235"/>
        <v>282.00118823999998</v>
      </c>
      <c r="W700" s="460">
        <f t="shared" si="236"/>
        <v>505.729325684</v>
      </c>
      <c r="X700" s="476">
        <f t="shared" si="237"/>
        <v>415.83101035000004</v>
      </c>
      <c r="Y700" s="476">
        <f t="shared" si="238"/>
        <v>91.657733730000004</v>
      </c>
      <c r="Z700" s="478">
        <f t="shared" si="239"/>
        <v>3.1068369599999999</v>
      </c>
      <c r="AA700" s="465">
        <f t="shared" si="240"/>
        <v>1596.89297379</v>
      </c>
      <c r="AB700" s="429">
        <f t="shared" si="241"/>
        <v>0.29698586084991629</v>
      </c>
      <c r="AC700" s="454">
        <f t="shared" si="242"/>
        <v>116.48869096698115</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150.28364670400001</v>
      </c>
      <c r="V701" s="475">
        <f t="shared" si="235"/>
        <v>138.17681424</v>
      </c>
      <c r="W701" s="460">
        <f t="shared" si="236"/>
        <v>199.40556938500001</v>
      </c>
      <c r="X701" s="476">
        <f t="shared" si="237"/>
        <v>155.28374302</v>
      </c>
      <c r="Y701" s="476">
        <f t="shared" si="238"/>
        <v>35.794097735999998</v>
      </c>
      <c r="Z701" s="478">
        <f t="shared" si="239"/>
        <v>2.7631477919999998</v>
      </c>
      <c r="AA701" s="465">
        <f t="shared" si="240"/>
        <v>681.70701887700011</v>
      </c>
      <c r="AB701" s="429">
        <f t="shared" si="241"/>
        <v>0.12678203810247352</v>
      </c>
      <c r="AC701" s="454">
        <f t="shared" si="242"/>
        <v>116.23951127060144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39.016820529999997</v>
      </c>
      <c r="V702" s="475">
        <f t="shared" si="235"/>
        <v>33.685903439999997</v>
      </c>
      <c r="W702" s="460">
        <f t="shared" si="236"/>
        <v>38.264597172999999</v>
      </c>
      <c r="X702" s="476">
        <f t="shared" si="237"/>
        <v>27.180841058000002</v>
      </c>
      <c r="Y702" s="476">
        <f t="shared" si="238"/>
        <v>5.6287112459999999</v>
      </c>
      <c r="Z702" s="478">
        <f t="shared" si="239"/>
        <v>0.581521752</v>
      </c>
      <c r="AA702" s="465">
        <f t="shared" si="240"/>
        <v>144.35839519899997</v>
      </c>
      <c r="AB702" s="429">
        <f t="shared" si="241"/>
        <v>2.6847386125906633E-2</v>
      </c>
      <c r="AC702" s="454">
        <f t="shared" si="242"/>
        <v>119.2312911975251</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466.71957868800001</v>
      </c>
      <c r="V703" s="475">
        <f t="shared" si="235"/>
        <v>536.40408816000001</v>
      </c>
      <c r="W703" s="460">
        <f t="shared" si="236"/>
        <v>1170.2307989130002</v>
      </c>
      <c r="X703" s="476">
        <f t="shared" si="237"/>
        <v>1544.08982868</v>
      </c>
      <c r="Y703" s="476">
        <f t="shared" si="238"/>
        <v>534.37213061399996</v>
      </c>
      <c r="Z703" s="478">
        <f t="shared" si="239"/>
        <v>18.230163095999998</v>
      </c>
      <c r="AA703" s="465">
        <f t="shared" si="240"/>
        <v>4270.0465881509999</v>
      </c>
      <c r="AB703" s="429">
        <f t="shared" si="241"/>
        <v>0.79413178131876505</v>
      </c>
      <c r="AC703" s="454">
        <f t="shared" si="242"/>
        <v>97.722947348282645</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114.13656360200001</v>
      </c>
      <c r="V704" s="475">
        <f t="shared" si="235"/>
        <v>117.81021384</v>
      </c>
      <c r="W704" s="460">
        <f t="shared" si="236"/>
        <v>231.05552762599999</v>
      </c>
      <c r="X704" s="476">
        <f t="shared" si="237"/>
        <v>211.090832428</v>
      </c>
      <c r="Y704" s="476">
        <f t="shared" si="238"/>
        <v>60.237098394</v>
      </c>
      <c r="Z704" s="478">
        <f t="shared" si="239"/>
        <v>4.9162923840000001</v>
      </c>
      <c r="AA704" s="465">
        <f t="shared" si="240"/>
        <v>739.24652827400007</v>
      </c>
      <c r="AB704" s="429">
        <f t="shared" si="241"/>
        <v>0.1374830813230426</v>
      </c>
      <c r="AC704" s="454">
        <f t="shared" si="242"/>
        <v>108.24414777471773</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63.696941095999996</v>
      </c>
      <c r="V705" s="475">
        <f t="shared" si="235"/>
        <v>64.324807199999995</v>
      </c>
      <c r="W705" s="460">
        <f t="shared" si="236"/>
        <v>103.653391974</v>
      </c>
      <c r="X705" s="476">
        <f t="shared" si="237"/>
        <v>109.42317458799999</v>
      </c>
      <c r="Y705" s="476">
        <f t="shared" si="238"/>
        <v>24.092738034</v>
      </c>
      <c r="Z705" s="478">
        <f t="shared" si="239"/>
        <v>1.2300293280000001</v>
      </c>
      <c r="AA705" s="465">
        <f t="shared" si="240"/>
        <v>366.42108221999996</v>
      </c>
      <c r="AB705" s="429">
        <f t="shared" si="241"/>
        <v>6.8146007480007431E-2</v>
      </c>
      <c r="AC705" s="454">
        <f t="shared" si="242"/>
        <v>112.20698536473867</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183.64162028400003</v>
      </c>
      <c r="V706" s="475">
        <f t="shared" si="235"/>
        <v>167.88642695999999</v>
      </c>
      <c r="W706" s="460">
        <f t="shared" si="236"/>
        <v>295.95329058900001</v>
      </c>
      <c r="X706" s="476">
        <f t="shared" si="237"/>
        <v>293.87250170599998</v>
      </c>
      <c r="Y706" s="476">
        <f t="shared" si="238"/>
        <v>85.747427075999994</v>
      </c>
      <c r="Z706" s="478">
        <f t="shared" si="239"/>
        <v>7.6500947759999995</v>
      </c>
      <c r="AA706" s="465">
        <f t="shared" si="240"/>
        <v>1034.751361391</v>
      </c>
      <c r="AB706" s="429">
        <f t="shared" si="241"/>
        <v>0.19244027550511439</v>
      </c>
      <c r="AC706" s="454">
        <f t="shared" si="242"/>
        <v>106.86738993460447</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331.28785054000002</v>
      </c>
      <c r="V707" s="475">
        <f t="shared" si="235"/>
        <v>318.28646807999996</v>
      </c>
      <c r="W707" s="460">
        <f t="shared" si="236"/>
        <v>577.46732547900001</v>
      </c>
      <c r="X707" s="476">
        <f t="shared" si="237"/>
        <v>636.14896329600003</v>
      </c>
      <c r="Y707" s="476">
        <f t="shared" si="238"/>
        <v>180.63985623599999</v>
      </c>
      <c r="Z707" s="478">
        <f t="shared" si="239"/>
        <v>8.3621375520000001</v>
      </c>
      <c r="AA707" s="465">
        <f t="shared" si="240"/>
        <v>2052.1926011830001</v>
      </c>
      <c r="AB707" s="429">
        <f t="shared" si="241"/>
        <v>0.38166126114617815</v>
      </c>
      <c r="AC707" s="454">
        <f t="shared" si="242"/>
        <v>106.35084100144741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380.175319156</v>
      </c>
      <c r="V708" s="475">
        <f t="shared" si="235"/>
        <v>383.01722280000001</v>
      </c>
      <c r="W708" s="460">
        <f t="shared" si="236"/>
        <v>778.28028668499996</v>
      </c>
      <c r="X708" s="476">
        <f t="shared" si="237"/>
        <v>865.59350179400008</v>
      </c>
      <c r="Y708" s="476">
        <f t="shared" si="238"/>
        <v>263.97312749399998</v>
      </c>
      <c r="Z708" s="478">
        <f t="shared" si="239"/>
        <v>10.215068976000001</v>
      </c>
      <c r="AA708" s="465">
        <f t="shared" si="240"/>
        <v>2681.2545269050001</v>
      </c>
      <c r="AB708" s="429">
        <f t="shared" si="241"/>
        <v>0.49865250639854941</v>
      </c>
      <c r="AC708" s="454">
        <f t="shared" si="242"/>
        <v>104.2266726723422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425.00946529399999</v>
      </c>
      <c r="V709" s="475">
        <f t="shared" si="235"/>
        <v>444.14548847999998</v>
      </c>
      <c r="W709" s="460">
        <f t="shared" si="236"/>
        <v>880.94875921800008</v>
      </c>
      <c r="X709" s="476">
        <f t="shared" si="237"/>
        <v>1017.0902328719999</v>
      </c>
      <c r="Y709" s="476">
        <f t="shared" si="238"/>
        <v>308.311237146</v>
      </c>
      <c r="Z709" s="478">
        <f t="shared" si="239"/>
        <v>12.269170199999998</v>
      </c>
      <c r="AA709" s="465">
        <f t="shared" si="240"/>
        <v>3087.7743532100003</v>
      </c>
      <c r="AB709" s="429">
        <f t="shared" si="241"/>
        <v>0.57425597046866284</v>
      </c>
      <c r="AC709" s="454">
        <f t="shared" si="242"/>
        <v>103.65890441629193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87.636432998000004</v>
      </c>
      <c r="V711" s="475">
        <f t="shared" si="235"/>
        <v>52.484739840000003</v>
      </c>
      <c r="W711" s="460">
        <f t="shared" si="236"/>
        <v>109.853476304</v>
      </c>
      <c r="X711" s="476">
        <f t="shared" si="237"/>
        <v>107.33037224</v>
      </c>
      <c r="Y711" s="476">
        <f t="shared" si="238"/>
        <v>38.704399404</v>
      </c>
      <c r="Z711" s="478">
        <f t="shared" si="239"/>
        <v>2.695897032</v>
      </c>
      <c r="AA711" s="465">
        <f t="shared" si="240"/>
        <v>398.70531781800003</v>
      </c>
      <c r="AB711" s="429">
        <f t="shared" si="241"/>
        <v>7.4150142796726798E-2</v>
      </c>
      <c r="AC711" s="454">
        <f t="shared" si="242"/>
        <v>103.81674122240358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25.897823460000001</v>
      </c>
      <c r="V712" s="475">
        <f t="shared" si="235"/>
        <v>23.771908799999999</v>
      </c>
      <c r="W712" s="460">
        <f t="shared" si="236"/>
        <v>49.755925779999998</v>
      </c>
      <c r="X712" s="476">
        <f t="shared" si="237"/>
        <v>64.113283346000003</v>
      </c>
      <c r="Y712" s="476">
        <f t="shared" si="238"/>
        <v>14.454181992000001</v>
      </c>
      <c r="Z712" s="478">
        <f t="shared" si="239"/>
        <v>1.4776098959999999</v>
      </c>
      <c r="AA712" s="465">
        <f t="shared" si="240"/>
        <v>179.470733274</v>
      </c>
      <c r="AB712" s="429">
        <f t="shared" si="241"/>
        <v>3.3377484335875021E-2</v>
      </c>
      <c r="AC712" s="454">
        <f t="shared" si="242"/>
        <v>106.77937522166312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46.020866871999999</v>
      </c>
      <c r="V713" s="475">
        <f t="shared" ref="V713:V776" si="256">IFERROR(V$5*I713,"")</f>
        <v>65.684723039999994</v>
      </c>
      <c r="W713" s="460">
        <f t="shared" ref="W713:W776" si="257">IFERROR(W$5*K713,"")</f>
        <v>75.971319523000005</v>
      </c>
      <c r="X713" s="476">
        <f t="shared" ref="X713:X776" si="258">IFERROR(X$5*M713,"")</f>
        <v>69.808145176000011</v>
      </c>
      <c r="Y713" s="476">
        <f t="shared" ref="Y713:Y776" si="259">IFERROR(Y$5*O713,"")</f>
        <v>12.614051148</v>
      </c>
      <c r="Z713" s="478">
        <f t="shared" ref="Z713:Z776" si="260">IFERROR(Z$5*Q713,"")</f>
        <v>1.141749744</v>
      </c>
      <c r="AA713" s="465">
        <f t="shared" ref="AA713:AA776" si="261">IFERROR(SUM(U713:Z713),"")</f>
        <v>271.24085550299998</v>
      </c>
      <c r="AB713" s="429">
        <f t="shared" ref="AB713:AB776" si="262">IF(OR(AA713="", AA713=0), "", AA713/$AA$5)</f>
        <v>5.0444644876883014E-2</v>
      </c>
      <c r="AC713" s="454">
        <f t="shared" ref="AC713:AC776" si="263">IF(OR(AB713="", AB713=0), "", IF(AN713&gt;0, AB713/AN713*100, ""))</f>
        <v>116.67079061011387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39.829279225999997</v>
      </c>
      <c r="V714" s="475">
        <f t="shared" si="256"/>
        <v>44.391766319999995</v>
      </c>
      <c r="W714" s="460">
        <f t="shared" si="257"/>
        <v>88.363632191999997</v>
      </c>
      <c r="X714" s="476">
        <f t="shared" si="258"/>
        <v>114.80204012199999</v>
      </c>
      <c r="Y714" s="476">
        <f t="shared" si="259"/>
        <v>38.102932758000001</v>
      </c>
      <c r="Z714" s="478">
        <f t="shared" si="260"/>
        <v>1.4797255439999999</v>
      </c>
      <c r="AA714" s="465">
        <f t="shared" si="261"/>
        <v>326.969376162</v>
      </c>
      <c r="AB714" s="429">
        <f t="shared" si="262"/>
        <v>6.0808885282127578E-2</v>
      </c>
      <c r="AC714" s="454">
        <f t="shared" si="263"/>
        <v>99.335072144439422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8.2158628839999999</v>
      </c>
      <c r="V715" s="475">
        <f t="shared" si="256"/>
        <v>17.363239919999998</v>
      </c>
      <c r="W715" s="460">
        <f t="shared" si="257"/>
        <v>25.009365755000001</v>
      </c>
      <c r="X715" s="476">
        <f t="shared" si="258"/>
        <v>19.684186997999998</v>
      </c>
      <c r="Y715" s="476">
        <f t="shared" si="259"/>
        <v>10.255997369999999</v>
      </c>
      <c r="Z715" s="478">
        <f t="shared" si="260"/>
        <v>2.500809888</v>
      </c>
      <c r="AA715" s="465">
        <f t="shared" si="261"/>
        <v>83.029462815000002</v>
      </c>
      <c r="AB715" s="429">
        <f t="shared" si="262"/>
        <v>1.544159620885252E-2</v>
      </c>
      <c r="AC715" s="454">
        <f t="shared" si="263"/>
        <v>92.42848061882944</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11.325766315999999</v>
      </c>
      <c r="V716" s="475">
        <f t="shared" si="256"/>
        <v>14.94049104</v>
      </c>
      <c r="W716" s="460">
        <f t="shared" si="257"/>
        <v>25.007340347</v>
      </c>
      <c r="X716" s="476">
        <f t="shared" si="258"/>
        <v>26.776085083999998</v>
      </c>
      <c r="Y716" s="476">
        <f t="shared" si="259"/>
        <v>10.528428456</v>
      </c>
      <c r="Z716" s="478">
        <f t="shared" si="260"/>
        <v>2.2187625600000001</v>
      </c>
      <c r="AA716" s="465">
        <f t="shared" si="261"/>
        <v>90.796873802999997</v>
      </c>
      <c r="AB716" s="429">
        <f t="shared" si="262"/>
        <v>1.6886158416031243E-2</v>
      </c>
      <c r="AC716" s="454">
        <f t="shared" si="263"/>
        <v>94.705940638612958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429.69561453999995</v>
      </c>
      <c r="V718" s="475">
        <f t="shared" si="256"/>
        <v>440.57067552000001</v>
      </c>
      <c r="W718" s="460">
        <f t="shared" si="257"/>
        <v>907.54651050799998</v>
      </c>
      <c r="X718" s="476">
        <f t="shared" si="258"/>
        <v>1047.5157038920001</v>
      </c>
      <c r="Y718" s="476">
        <f t="shared" si="259"/>
        <v>335.67084554400003</v>
      </c>
      <c r="Z718" s="478">
        <f t="shared" si="260"/>
        <v>13.558893768000001</v>
      </c>
      <c r="AA718" s="465">
        <f t="shared" si="261"/>
        <v>3174.558243772</v>
      </c>
      <c r="AB718" s="429">
        <f t="shared" si="262"/>
        <v>0.59039580505337552</v>
      </c>
      <c r="AC718" s="454">
        <f t="shared" si="263"/>
        <v>102.29164779083763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122.03330894599999</v>
      </c>
      <c r="V719" s="475">
        <f t="shared" si="256"/>
        <v>168.2717112</v>
      </c>
      <c r="W719" s="460">
        <f t="shared" si="257"/>
        <v>357.49982010600002</v>
      </c>
      <c r="X719" s="476">
        <f t="shared" si="258"/>
        <v>478.84620154000004</v>
      </c>
      <c r="Y719" s="476">
        <f t="shared" si="259"/>
        <v>163.30983843599998</v>
      </c>
      <c r="Z719" s="478">
        <f t="shared" si="260"/>
        <v>6.0294224159999992</v>
      </c>
      <c r="AA719" s="465">
        <f t="shared" si="261"/>
        <v>1295.9903026440002</v>
      </c>
      <c r="AB719" s="429">
        <f t="shared" si="262"/>
        <v>0.24102479126724943</v>
      </c>
      <c r="AC719" s="454">
        <f t="shared" si="263"/>
        <v>97.39857402932428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42.442034624000001</v>
      </c>
      <c r="V720" s="475">
        <f t="shared" si="256"/>
        <v>60.45263568</v>
      </c>
      <c r="W720" s="460">
        <f t="shared" si="257"/>
        <v>121.35603808899999</v>
      </c>
      <c r="X720" s="476">
        <f t="shared" si="258"/>
        <v>182.24856600999999</v>
      </c>
      <c r="Y720" s="476">
        <f t="shared" si="259"/>
        <v>63.641078237999999</v>
      </c>
      <c r="Z720" s="478">
        <f t="shared" si="260"/>
        <v>2.2019301120000003</v>
      </c>
      <c r="AA720" s="465">
        <f t="shared" si="261"/>
        <v>472.34228275299995</v>
      </c>
      <c r="AB720" s="429">
        <f t="shared" si="262"/>
        <v>8.784494750846196E-2</v>
      </c>
      <c r="AC720" s="454">
        <f t="shared" si="263"/>
        <v>95.118450268623093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51.829041243999995</v>
      </c>
      <c r="V721" s="475">
        <f t="shared" si="256"/>
        <v>50.704977599999999</v>
      </c>
      <c r="W721" s="460">
        <f t="shared" si="257"/>
        <v>120.59763129700001</v>
      </c>
      <c r="X721" s="476">
        <f t="shared" si="258"/>
        <v>153.38952855799999</v>
      </c>
      <c r="Y721" s="476">
        <f t="shared" si="259"/>
        <v>55.378237781999999</v>
      </c>
      <c r="Z721" s="478">
        <f t="shared" si="260"/>
        <v>2.2097537040000002</v>
      </c>
      <c r="AA721" s="465">
        <f t="shared" si="261"/>
        <v>434.10917018499998</v>
      </c>
      <c r="AB721" s="429">
        <f t="shared" si="262"/>
        <v>8.07344560507718E-2</v>
      </c>
      <c r="AC721" s="454">
        <f t="shared" si="263"/>
        <v>97.252476229133549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271.32857435800003</v>
      </c>
      <c r="V723" s="475">
        <f t="shared" si="256"/>
        <v>241.57080288</v>
      </c>
      <c r="W723" s="460">
        <f t="shared" si="257"/>
        <v>437.26083171099998</v>
      </c>
      <c r="X723" s="476">
        <f t="shared" si="258"/>
        <v>353.65608948599998</v>
      </c>
      <c r="Y723" s="476">
        <f t="shared" si="259"/>
        <v>88.189130862000013</v>
      </c>
      <c r="Z723" s="478">
        <f t="shared" si="260"/>
        <v>5.5349610239999993</v>
      </c>
      <c r="AA723" s="465">
        <f t="shared" si="261"/>
        <v>1397.5403903209999</v>
      </c>
      <c r="AB723" s="429">
        <f t="shared" si="262"/>
        <v>0.25991080348168122</v>
      </c>
      <c r="AC723" s="454">
        <f t="shared" si="263"/>
        <v>114.1289685230628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145.18074541600001</v>
      </c>
      <c r="V724" s="475">
        <f t="shared" si="256"/>
        <v>185.92036704</v>
      </c>
      <c r="W724" s="460">
        <f t="shared" si="257"/>
        <v>366.94213205100004</v>
      </c>
      <c r="X724" s="476">
        <f t="shared" si="258"/>
        <v>413.20468355599996</v>
      </c>
      <c r="Y724" s="476">
        <f t="shared" si="259"/>
        <v>117.21027984599999</v>
      </c>
      <c r="Z724" s="478">
        <f t="shared" si="260"/>
        <v>5.6217735120000007</v>
      </c>
      <c r="AA724" s="465">
        <f t="shared" si="261"/>
        <v>1234.079981421</v>
      </c>
      <c r="AB724" s="429">
        <f t="shared" si="262"/>
        <v>0.22951087621740746</v>
      </c>
      <c r="AC724" s="454">
        <f t="shared" si="263"/>
        <v>104.8541006325601</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103.394190842</v>
      </c>
      <c r="V725" s="475">
        <f t="shared" si="256"/>
        <v>143.35455095999998</v>
      </c>
      <c r="W725" s="460">
        <f t="shared" si="257"/>
        <v>308.522143787</v>
      </c>
      <c r="X725" s="476">
        <f t="shared" si="258"/>
        <v>408.27488959600004</v>
      </c>
      <c r="Y725" s="476">
        <f t="shared" si="259"/>
        <v>129.131688954</v>
      </c>
      <c r="Z725" s="478">
        <f t="shared" si="260"/>
        <v>3.2948663040000001</v>
      </c>
      <c r="AA725" s="465">
        <f t="shared" si="261"/>
        <v>1095.9723304430001</v>
      </c>
      <c r="AB725" s="429">
        <f t="shared" si="262"/>
        <v>0.20382598669202159</v>
      </c>
      <c r="AC725" s="454">
        <f t="shared" si="263"/>
        <v>99.652675695510695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78.765825857999999</v>
      </c>
      <c r="V726" s="475">
        <f t="shared" si="256"/>
        <v>95.07643920000001</v>
      </c>
      <c r="W726" s="460">
        <f t="shared" si="257"/>
        <v>255.65103953399998</v>
      </c>
      <c r="X726" s="476">
        <f t="shared" si="258"/>
        <v>442.71478606599999</v>
      </c>
      <c r="Y726" s="476">
        <f t="shared" si="259"/>
        <v>165.45009232799998</v>
      </c>
      <c r="Z726" s="478">
        <f t="shared" si="260"/>
        <v>5.2069720080000002</v>
      </c>
      <c r="AA726" s="465">
        <f t="shared" si="261"/>
        <v>1042.865154994</v>
      </c>
      <c r="AB726" s="429">
        <f t="shared" si="262"/>
        <v>0.19394925701952762</v>
      </c>
      <c r="AC726" s="454">
        <f t="shared" si="263"/>
        <v>90.456957219982897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47.330663526000002</v>
      </c>
      <c r="V727" s="475">
        <f t="shared" si="256"/>
        <v>54.077839920000002</v>
      </c>
      <c r="W727" s="460">
        <f t="shared" si="257"/>
        <v>138.62385140999999</v>
      </c>
      <c r="X727" s="476">
        <f t="shared" si="258"/>
        <v>244.14955315799997</v>
      </c>
      <c r="Y727" s="476">
        <f t="shared" si="259"/>
        <v>118.018808628</v>
      </c>
      <c r="Z727" s="478">
        <f t="shared" si="260"/>
        <v>4.3414271519999996</v>
      </c>
      <c r="AA727" s="465">
        <f t="shared" si="261"/>
        <v>606.54214379400003</v>
      </c>
      <c r="AB727" s="429">
        <f t="shared" si="262"/>
        <v>0.11280307677031802</v>
      </c>
      <c r="AC727" s="454">
        <f t="shared" si="263"/>
        <v>83.910362135033296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79.276065727999992</v>
      </c>
      <c r="V729" s="475">
        <f t="shared" si="256"/>
        <v>67.960324799999995</v>
      </c>
      <c r="W729" s="460">
        <f t="shared" si="257"/>
        <v>148.79597482200001</v>
      </c>
      <c r="X729" s="476">
        <f t="shared" si="258"/>
        <v>140.990014368</v>
      </c>
      <c r="Y729" s="476">
        <f t="shared" si="259"/>
        <v>41.032853453999998</v>
      </c>
      <c r="Z729" s="478">
        <f t="shared" si="260"/>
        <v>3.0182393039999997</v>
      </c>
      <c r="AA729" s="465">
        <f t="shared" si="261"/>
        <v>481.07347247600001</v>
      </c>
      <c r="AB729" s="429">
        <f t="shared" si="262"/>
        <v>8.946875069295146E-2</v>
      </c>
      <c r="AC729" s="454">
        <f t="shared" si="263"/>
        <v>107.4781967080163</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1.4982212880000001</v>
      </c>
      <c r="V731" s="475">
        <f t="shared" si="256"/>
        <v>1.66984416</v>
      </c>
      <c r="W731" s="460">
        <f t="shared" si="257"/>
        <v>3.4950765960000001</v>
      </c>
      <c r="X731" s="476">
        <f t="shared" si="258"/>
        <v>5.119263632</v>
      </c>
      <c r="Y731" s="476">
        <f t="shared" si="259"/>
        <v>1.2140418419999999</v>
      </c>
      <c r="Z731" s="478">
        <f t="shared" si="260"/>
        <v>5.5661472000000004E-2</v>
      </c>
      <c r="AA731" s="465">
        <f t="shared" si="261"/>
        <v>13.052108990000001</v>
      </c>
      <c r="AB731" s="429">
        <f t="shared" si="262"/>
        <v>2.4273961298121633E-3</v>
      </c>
      <c r="AC731" s="454">
        <f t="shared" si="263"/>
        <v>104.45531094284873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5.5252289560000003</v>
      </c>
      <c r="V732" s="475">
        <f t="shared" si="256"/>
        <v>4.1831107200000002</v>
      </c>
      <c r="W732" s="460">
        <f t="shared" si="257"/>
        <v>10.699067060000001</v>
      </c>
      <c r="X732" s="476">
        <f t="shared" si="258"/>
        <v>10.817989112000001</v>
      </c>
      <c r="Y732" s="476">
        <f t="shared" si="259"/>
        <v>1.7798702820000001</v>
      </c>
      <c r="Z732" s="478">
        <f t="shared" si="260"/>
        <v>0.41953843200000002</v>
      </c>
      <c r="AA732" s="465">
        <f t="shared" si="261"/>
        <v>33.424804562000006</v>
      </c>
      <c r="AB732" s="429">
        <f t="shared" si="262"/>
        <v>6.2162552653896239E-3</v>
      </c>
      <c r="AC732" s="454">
        <f t="shared" si="263"/>
        <v>114.31974429445847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9.99120396</v>
      </c>
      <c r="V733" s="475">
        <f t="shared" si="256"/>
        <v>9.0059551199999994</v>
      </c>
      <c r="W733" s="460">
        <f t="shared" si="257"/>
        <v>18.849964397000001</v>
      </c>
      <c r="X733" s="476">
        <f t="shared" si="258"/>
        <v>22.799160314000002</v>
      </c>
      <c r="Y733" s="476">
        <f t="shared" si="259"/>
        <v>5.7825938639999999</v>
      </c>
      <c r="Z733" s="478">
        <f t="shared" si="260"/>
        <v>0.30289379999999999</v>
      </c>
      <c r="AA733" s="465">
        <f t="shared" si="261"/>
        <v>66.731771455000015</v>
      </c>
      <c r="AB733" s="429">
        <f t="shared" si="262"/>
        <v>1.2410595397991447E-2</v>
      </c>
      <c r="AC733" s="454">
        <f t="shared" si="263"/>
        <v>106.60358279421749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12.373881936</v>
      </c>
      <c r="V734" s="475">
        <f t="shared" si="256"/>
        <v>8.1922039200000007</v>
      </c>
      <c r="W734" s="460">
        <f t="shared" si="257"/>
        <v>19.407521242999998</v>
      </c>
      <c r="X734" s="476">
        <f t="shared" si="258"/>
        <v>18.312464631999998</v>
      </c>
      <c r="Y734" s="476">
        <f t="shared" si="259"/>
        <v>5.2794948960000001</v>
      </c>
      <c r="Z734" s="478">
        <f t="shared" si="260"/>
        <v>0.15160437600000001</v>
      </c>
      <c r="AA734" s="465">
        <f t="shared" si="261"/>
        <v>63.717171002999997</v>
      </c>
      <c r="AB734" s="429">
        <f t="shared" si="262"/>
        <v>1.1849948112888227E-2</v>
      </c>
      <c r="AC734" s="454">
        <f t="shared" si="263"/>
        <v>109.36833404754094</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6.3698442399999999</v>
      </c>
      <c r="V735" s="475">
        <f t="shared" si="256"/>
        <v>4.9018399200000005</v>
      </c>
      <c r="W735" s="460">
        <f t="shared" si="257"/>
        <v>10.259823277000001</v>
      </c>
      <c r="X735" s="476">
        <f t="shared" si="258"/>
        <v>12.676702682</v>
      </c>
      <c r="Y735" s="476">
        <f t="shared" si="259"/>
        <v>2.5132440840000001</v>
      </c>
      <c r="Z735" s="478">
        <f t="shared" si="260"/>
        <v>0.16339466400000002</v>
      </c>
      <c r="AA735" s="465">
        <f t="shared" si="261"/>
        <v>36.884848867000002</v>
      </c>
      <c r="AB735" s="429">
        <f t="shared" si="262"/>
        <v>6.8597450003719546E-3</v>
      </c>
      <c r="AC735" s="454">
        <f t="shared" si="263"/>
        <v>111.28917910055655</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20.379810970000001</v>
      </c>
      <c r="V736" s="475">
        <f t="shared" si="256"/>
        <v>16.47686088</v>
      </c>
      <c r="W736" s="460">
        <f t="shared" si="257"/>
        <v>29.458246763000002</v>
      </c>
      <c r="X736" s="476">
        <f t="shared" si="258"/>
        <v>35.184283106000002</v>
      </c>
      <c r="Y736" s="476">
        <f t="shared" si="259"/>
        <v>7.7503936199999997</v>
      </c>
      <c r="Z736" s="478">
        <f t="shared" si="260"/>
        <v>0.383545056</v>
      </c>
      <c r="AA736" s="465">
        <f t="shared" si="261"/>
        <v>109.63314039500001</v>
      </c>
      <c r="AB736" s="429">
        <f t="shared" si="262"/>
        <v>2.0389276621722151E-2</v>
      </c>
      <c r="AC736" s="454">
        <f t="shared" si="263"/>
        <v>110.55384838608033</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4.1442682959999999</v>
      </c>
      <c r="V737" s="475">
        <f t="shared" si="256"/>
        <v>3.50956008</v>
      </c>
      <c r="W737" s="460">
        <f t="shared" si="257"/>
        <v>10.824491655999999</v>
      </c>
      <c r="X737" s="476">
        <f t="shared" si="258"/>
        <v>5.7265735520000005</v>
      </c>
      <c r="Y737" s="476">
        <f t="shared" si="259"/>
        <v>2.8745800320000003</v>
      </c>
      <c r="Z737" s="478">
        <f t="shared" si="260"/>
        <v>0.11975675999999999</v>
      </c>
      <c r="AA737" s="465">
        <f t="shared" si="261"/>
        <v>27.199230376000003</v>
      </c>
      <c r="AB737" s="429">
        <f t="shared" si="262"/>
        <v>5.0584397202901249E-3</v>
      </c>
      <c r="AC737" s="454">
        <f t="shared" si="263"/>
        <v>106.31127392326624</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26.492127309999997</v>
      </c>
      <c r="V738" s="475">
        <f t="shared" si="256"/>
        <v>24.79569768</v>
      </c>
      <c r="W738" s="460">
        <f t="shared" si="257"/>
        <v>59.696584541</v>
      </c>
      <c r="X738" s="476">
        <f t="shared" si="258"/>
        <v>51.960292370000005</v>
      </c>
      <c r="Y738" s="476">
        <f t="shared" si="259"/>
        <v>17.036684718</v>
      </c>
      <c r="Z738" s="478">
        <f t="shared" si="260"/>
        <v>1.0424272800000001</v>
      </c>
      <c r="AA738" s="465">
        <f t="shared" si="261"/>
        <v>181.023813899</v>
      </c>
      <c r="AB738" s="429">
        <f t="shared" si="262"/>
        <v>3.3666322093918545E-2</v>
      </c>
      <c r="AC738" s="454">
        <f t="shared" si="263"/>
        <v>106.13905640098037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240.518769096</v>
      </c>
      <c r="V740" s="475">
        <f t="shared" si="256"/>
        <v>262.82612951999999</v>
      </c>
      <c r="W740" s="460">
        <f t="shared" si="257"/>
        <v>588.73510871999997</v>
      </c>
      <c r="X740" s="476">
        <f t="shared" si="258"/>
        <v>674.28944511600002</v>
      </c>
      <c r="Y740" s="476">
        <f t="shared" si="259"/>
        <v>218.12191591199999</v>
      </c>
      <c r="Z740" s="478">
        <f t="shared" si="260"/>
        <v>7.4668370159999995</v>
      </c>
      <c r="AA740" s="465">
        <f t="shared" si="261"/>
        <v>1991.9582053800002</v>
      </c>
      <c r="AB740" s="429">
        <f t="shared" si="262"/>
        <v>0.37045903019899579</v>
      </c>
      <c r="AC740" s="454">
        <f t="shared" si="263"/>
        <v>101.86055598921764</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92.214731252000007</v>
      </c>
      <c r="V741" s="475">
        <f t="shared" si="256"/>
        <v>97.760464560000003</v>
      </c>
      <c r="W741" s="460">
        <f t="shared" si="257"/>
        <v>199.46362203899997</v>
      </c>
      <c r="X741" s="476">
        <f t="shared" si="258"/>
        <v>240.95644473599998</v>
      </c>
      <c r="Y741" s="476">
        <f t="shared" si="259"/>
        <v>79.973728703999996</v>
      </c>
      <c r="Z741" s="478">
        <f t="shared" si="260"/>
        <v>2.8347227519999998</v>
      </c>
      <c r="AA741" s="465">
        <f t="shared" si="261"/>
        <v>713.20371404299988</v>
      </c>
      <c r="AB741" s="429">
        <f t="shared" si="262"/>
        <v>0.13263970876752834</v>
      </c>
      <c r="AC741" s="454">
        <f t="shared" si="263"/>
        <v>100.74581189036644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123.20981125200001</v>
      </c>
      <c r="V742" s="475">
        <f t="shared" si="256"/>
        <v>136.69542936000002</v>
      </c>
      <c r="W742" s="460">
        <f t="shared" si="257"/>
        <v>328.15347412099999</v>
      </c>
      <c r="X742" s="476">
        <f t="shared" si="258"/>
        <v>392.24721440799999</v>
      </c>
      <c r="Y742" s="476">
        <f t="shared" si="259"/>
        <v>123.28870165799999</v>
      </c>
      <c r="Z742" s="478">
        <f t="shared" si="260"/>
        <v>3.8898449520000002</v>
      </c>
      <c r="AA742" s="465">
        <f t="shared" si="261"/>
        <v>1107.484475751</v>
      </c>
      <c r="AB742" s="429">
        <f t="shared" si="262"/>
        <v>0.20596698451757486</v>
      </c>
      <c r="AC742" s="454">
        <f t="shared" si="263"/>
        <v>101.52866353763537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86.691369882000004</v>
      </c>
      <c r="V743" s="475">
        <f t="shared" si="256"/>
        <v>103.76542008</v>
      </c>
      <c r="W743" s="460">
        <f t="shared" si="257"/>
        <v>205.58728639899999</v>
      </c>
      <c r="X743" s="476">
        <f t="shared" si="258"/>
        <v>255.68063427199999</v>
      </c>
      <c r="Y743" s="476">
        <f t="shared" si="259"/>
        <v>83.007490086000004</v>
      </c>
      <c r="Z743" s="478">
        <f t="shared" si="260"/>
        <v>2.379346752</v>
      </c>
      <c r="AA743" s="465">
        <f t="shared" si="261"/>
        <v>737.11154747099988</v>
      </c>
      <c r="AB743" s="429">
        <f t="shared" si="262"/>
        <v>0.13708602333475914</v>
      </c>
      <c r="AC743" s="454">
        <f t="shared" si="263"/>
        <v>100.71864407789425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221.654558106</v>
      </c>
      <c r="V744" s="475">
        <f t="shared" si="256"/>
        <v>246.06966671999999</v>
      </c>
      <c r="W744" s="460">
        <f t="shared" si="257"/>
        <v>471.95051293499995</v>
      </c>
      <c r="X744" s="476">
        <f t="shared" si="258"/>
        <v>578.27725477199999</v>
      </c>
      <c r="Y744" s="476">
        <f t="shared" si="259"/>
        <v>198.91397656799998</v>
      </c>
      <c r="Z744" s="478">
        <f t="shared" si="260"/>
        <v>8.0149105439999992</v>
      </c>
      <c r="AA744" s="465">
        <f t="shared" si="261"/>
        <v>1724.8808796450001</v>
      </c>
      <c r="AB744" s="429">
        <f t="shared" si="262"/>
        <v>0.3207887073916682</v>
      </c>
      <c r="AC744" s="454">
        <f t="shared" si="263"/>
        <v>99.674099853055893</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273.81381258599998</v>
      </c>
      <c r="V746" s="475">
        <f t="shared" si="256"/>
        <v>242.35948367999998</v>
      </c>
      <c r="W746" s="460">
        <f t="shared" si="257"/>
        <v>437.80461457700005</v>
      </c>
      <c r="X746" s="476">
        <f t="shared" si="258"/>
        <v>355.21889773999999</v>
      </c>
      <c r="Y746" s="476">
        <f t="shared" si="259"/>
        <v>88.335349043999997</v>
      </c>
      <c r="Z746" s="478">
        <f t="shared" si="260"/>
        <v>5.4219246239999999</v>
      </c>
      <c r="AA746" s="465">
        <f t="shared" si="261"/>
        <v>1402.9540822509998</v>
      </c>
      <c r="AB746" s="429">
        <f t="shared" si="262"/>
        <v>0.26091762734814949</v>
      </c>
      <c r="AC746" s="454">
        <f t="shared" si="263"/>
        <v>114.1743931570588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184.14424639800001</v>
      </c>
      <c r="V747" s="475">
        <f t="shared" si="256"/>
        <v>274.96112184000003</v>
      </c>
      <c r="W747" s="460">
        <f t="shared" si="257"/>
        <v>642.57636984199996</v>
      </c>
      <c r="X747" s="476">
        <f t="shared" si="258"/>
        <v>973.06090233799989</v>
      </c>
      <c r="Y747" s="476">
        <f t="shared" si="259"/>
        <v>352.28836558200004</v>
      </c>
      <c r="Z747" s="478">
        <f t="shared" si="260"/>
        <v>11.607345168</v>
      </c>
      <c r="AA747" s="465">
        <f t="shared" si="261"/>
        <v>2438.6383511680001</v>
      </c>
      <c r="AB747" s="429">
        <f t="shared" si="262"/>
        <v>0.45353140248614471</v>
      </c>
      <c r="AC747" s="454">
        <f t="shared" si="263"/>
        <v>93.441933221325499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103.257198144</v>
      </c>
      <c r="V748" s="475">
        <f t="shared" si="256"/>
        <v>127.60019208000001</v>
      </c>
      <c r="W748" s="460">
        <f t="shared" si="257"/>
        <v>287.00623912399999</v>
      </c>
      <c r="X748" s="476">
        <f t="shared" si="258"/>
        <v>364.73693900000001</v>
      </c>
      <c r="Y748" s="476">
        <f t="shared" si="259"/>
        <v>128.10186302400001</v>
      </c>
      <c r="Z748" s="478">
        <f t="shared" si="260"/>
        <v>4.6754605920000003</v>
      </c>
      <c r="AA748" s="465">
        <f t="shared" si="261"/>
        <v>1015.3778919640001</v>
      </c>
      <c r="AB748" s="429">
        <f t="shared" si="262"/>
        <v>0.18883724976083321</v>
      </c>
      <c r="AC748" s="454">
        <f t="shared" si="263"/>
        <v>97.650678359377437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55.585363283999996</v>
      </c>
      <c r="V749" s="475">
        <f t="shared" si="256"/>
        <v>47.643238080000003</v>
      </c>
      <c r="W749" s="460">
        <f t="shared" si="257"/>
        <v>99.495031932999993</v>
      </c>
      <c r="X749" s="476">
        <f t="shared" si="258"/>
        <v>124.07531589599999</v>
      </c>
      <c r="Y749" s="476">
        <f t="shared" si="259"/>
        <v>37.441284654</v>
      </c>
      <c r="Z749" s="478">
        <f t="shared" si="260"/>
        <v>1.6106850000000001</v>
      </c>
      <c r="AA749" s="465">
        <f t="shared" si="261"/>
        <v>365.850918847</v>
      </c>
      <c r="AB749" s="429">
        <f t="shared" si="262"/>
        <v>6.8039970029198441E-2</v>
      </c>
      <c r="AC749" s="454">
        <f t="shared" si="263"/>
        <v>102.69732682300352</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29.199380234000003</v>
      </c>
      <c r="V750" s="475">
        <f t="shared" si="256"/>
        <v>27.435964319999997</v>
      </c>
      <c r="W750" s="460">
        <f t="shared" si="257"/>
        <v>40.117743017000002</v>
      </c>
      <c r="X750" s="476">
        <f t="shared" si="258"/>
        <v>44.907945026</v>
      </c>
      <c r="Y750" s="476">
        <f t="shared" si="259"/>
        <v>11.833138314000001</v>
      </c>
      <c r="Z750" s="478">
        <f t="shared" si="260"/>
        <v>0.68458463999999997</v>
      </c>
      <c r="AA750" s="465">
        <f t="shared" si="261"/>
        <v>154.17875555099999</v>
      </c>
      <c r="AB750" s="429">
        <f t="shared" si="262"/>
        <v>2.8673750334945135E-2</v>
      </c>
      <c r="AC750" s="454">
        <f t="shared" si="263"/>
        <v>108.28684816726036</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93.377031247999994</v>
      </c>
      <c r="V752" s="475">
        <f t="shared" si="256"/>
        <v>113.98342176000001</v>
      </c>
      <c r="W752" s="460">
        <f t="shared" si="257"/>
        <v>262.72061614699999</v>
      </c>
      <c r="X752" s="476">
        <f t="shared" si="258"/>
        <v>342.76999772400001</v>
      </c>
      <c r="Y752" s="476">
        <f t="shared" si="259"/>
        <v>120.89543114999999</v>
      </c>
      <c r="Z752" s="478">
        <f t="shared" si="260"/>
        <v>8.6790505200000005</v>
      </c>
      <c r="AA752" s="465">
        <f t="shared" si="261"/>
        <v>942.42554854900004</v>
      </c>
      <c r="AB752" s="429">
        <f t="shared" si="262"/>
        <v>0.17526976911828157</v>
      </c>
      <c r="AC752" s="454">
        <f t="shared" si="263"/>
        <v>96.017139816673065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6.5732289420000001</v>
      </c>
      <c r="V753" s="475">
        <f t="shared" si="256"/>
        <v>14.95880064</v>
      </c>
      <c r="W753" s="460">
        <f t="shared" si="257"/>
        <v>34.894710080999999</v>
      </c>
      <c r="X753" s="476">
        <f t="shared" si="258"/>
        <v>44.441482371999996</v>
      </c>
      <c r="Y753" s="476">
        <f t="shared" si="259"/>
        <v>16.668473520000003</v>
      </c>
      <c r="Z753" s="478">
        <f t="shared" si="260"/>
        <v>1.9224809760000001</v>
      </c>
      <c r="AA753" s="465">
        <f t="shared" si="261"/>
        <v>119.45917653100001</v>
      </c>
      <c r="AB753" s="429">
        <f t="shared" si="262"/>
        <v>2.221669639780547E-2</v>
      </c>
      <c r="AC753" s="454">
        <f t="shared" si="263"/>
        <v>92.456997638429144</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9.5818608919999999</v>
      </c>
      <c r="V754" s="475">
        <f t="shared" si="256"/>
        <v>8.3475388800000001</v>
      </c>
      <c r="W754" s="460">
        <f t="shared" si="257"/>
        <v>19.764549133999999</v>
      </c>
      <c r="X754" s="476">
        <f t="shared" si="258"/>
        <v>21.635114256000001</v>
      </c>
      <c r="Y754" s="476">
        <f t="shared" si="259"/>
        <v>9.166548036</v>
      </c>
      <c r="Z754" s="478">
        <f t="shared" si="260"/>
        <v>3.072818592</v>
      </c>
      <c r="AA754" s="465">
        <f t="shared" si="261"/>
        <v>71.56842979000001</v>
      </c>
      <c r="AB754" s="429">
        <f t="shared" si="262"/>
        <v>1.3310104108238796E-2</v>
      </c>
      <c r="AC754" s="454">
        <f t="shared" si="263"/>
        <v>88.835350993678588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27.832992042000001</v>
      </c>
      <c r="V755" s="475">
        <f t="shared" si="256"/>
        <v>33.103148400000002</v>
      </c>
      <c r="W755" s="460">
        <f t="shared" si="257"/>
        <v>72.830017205000004</v>
      </c>
      <c r="X755" s="476">
        <f t="shared" si="258"/>
        <v>108.40078018</v>
      </c>
      <c r="Y755" s="476">
        <f t="shared" si="259"/>
        <v>37.563386004000002</v>
      </c>
      <c r="Z755" s="478">
        <f t="shared" si="260"/>
        <v>4.2443686320000005</v>
      </c>
      <c r="AA755" s="465">
        <f t="shared" si="261"/>
        <v>283.974692463</v>
      </c>
      <c r="AB755" s="429">
        <f t="shared" si="262"/>
        <v>5.281284963046308E-2</v>
      </c>
      <c r="AC755" s="454">
        <f t="shared" si="263"/>
        <v>93.324979129025635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12.207719107999999</v>
      </c>
      <c r="V756" s="475">
        <f t="shared" si="256"/>
        <v>26.246100240000001</v>
      </c>
      <c r="W756" s="460">
        <f t="shared" si="257"/>
        <v>38.567064129000002</v>
      </c>
      <c r="X756" s="476">
        <f t="shared" si="258"/>
        <v>58.733557568000002</v>
      </c>
      <c r="Y756" s="476">
        <f t="shared" si="259"/>
        <v>20.638104437999999</v>
      </c>
      <c r="Z756" s="478">
        <f t="shared" si="260"/>
        <v>1.7498209440000001</v>
      </c>
      <c r="AA756" s="465">
        <f t="shared" si="261"/>
        <v>158.14236642699998</v>
      </c>
      <c r="AB756" s="429">
        <f t="shared" si="262"/>
        <v>2.9410892026594752E-2</v>
      </c>
      <c r="AC756" s="454">
        <f t="shared" si="263"/>
        <v>93.851112502655752</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166.557871858</v>
      </c>
      <c r="V757" s="475">
        <f t="shared" si="256"/>
        <v>174.14990208</v>
      </c>
      <c r="W757" s="460">
        <f t="shared" si="257"/>
        <v>388.54909116100004</v>
      </c>
      <c r="X757" s="476">
        <f t="shared" si="258"/>
        <v>480.07857182600003</v>
      </c>
      <c r="Y757" s="476">
        <f t="shared" si="259"/>
        <v>164.32921831199999</v>
      </c>
      <c r="Z757" s="478">
        <f t="shared" si="260"/>
        <v>6.1879085519999997</v>
      </c>
      <c r="AA757" s="465">
        <f t="shared" si="261"/>
        <v>1379.852563789</v>
      </c>
      <c r="AB757" s="429">
        <f t="shared" si="262"/>
        <v>0.25662126906992749</v>
      </c>
      <c r="AC757" s="454">
        <f t="shared" si="263"/>
        <v>99.20655449183883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96.528517699999995</v>
      </c>
      <c r="V759" s="475">
        <f t="shared" si="256"/>
        <v>105.89534352</v>
      </c>
      <c r="W759" s="460">
        <f t="shared" si="257"/>
        <v>270.64829664400003</v>
      </c>
      <c r="X759" s="476">
        <f t="shared" si="258"/>
        <v>331.15236154000002</v>
      </c>
      <c r="Y759" s="476">
        <f t="shared" si="259"/>
        <v>135.62460583800001</v>
      </c>
      <c r="Z759" s="478">
        <f t="shared" si="260"/>
        <v>5.4853143360000001</v>
      </c>
      <c r="AA759" s="465">
        <f t="shared" si="261"/>
        <v>945.334439578</v>
      </c>
      <c r="AB759" s="429">
        <f t="shared" si="262"/>
        <v>0.17581075684917241</v>
      </c>
      <c r="AC759" s="454">
        <f t="shared" si="263"/>
        <v>94.183303598227596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60.572102143999999</v>
      </c>
      <c r="V760" s="475">
        <f t="shared" si="256"/>
        <v>69.040231919999997</v>
      </c>
      <c r="W760" s="460">
        <f t="shared" si="257"/>
        <v>163.25806006400001</v>
      </c>
      <c r="X760" s="476">
        <f t="shared" si="258"/>
        <v>186.71770675600001</v>
      </c>
      <c r="Y760" s="476">
        <f t="shared" si="259"/>
        <v>66.818803337999995</v>
      </c>
      <c r="Z760" s="478">
        <f t="shared" si="260"/>
        <v>3.4055765280000001</v>
      </c>
      <c r="AA760" s="465">
        <f t="shared" si="261"/>
        <v>549.81248074999996</v>
      </c>
      <c r="AB760" s="429">
        <f t="shared" si="262"/>
        <v>0.1022526465966152</v>
      </c>
      <c r="AC760" s="454">
        <f t="shared" si="263"/>
        <v>98.689869609358112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28.999555637999997</v>
      </c>
      <c r="V761" s="475">
        <f t="shared" si="256"/>
        <v>45.078248160000001</v>
      </c>
      <c r="W761" s="460">
        <f t="shared" si="257"/>
        <v>96.822157960000013</v>
      </c>
      <c r="X761" s="476">
        <f t="shared" si="258"/>
        <v>119.63029736000001</v>
      </c>
      <c r="Y761" s="476">
        <f t="shared" si="259"/>
        <v>40.772985071999997</v>
      </c>
      <c r="Z761" s="478">
        <f t="shared" si="260"/>
        <v>4.6605252239999997</v>
      </c>
      <c r="AA761" s="465">
        <f t="shared" si="261"/>
        <v>335.96376941400001</v>
      </c>
      <c r="AB761" s="429">
        <f t="shared" si="262"/>
        <v>6.2481638351125163E-2</v>
      </c>
      <c r="AC761" s="454">
        <f t="shared" si="263"/>
        <v>96.407061357856222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40.454574280000003</v>
      </c>
      <c r="V762" s="475">
        <f t="shared" si="256"/>
        <v>68.15527920000001</v>
      </c>
      <c r="W762" s="460">
        <f t="shared" si="257"/>
        <v>142.65278577000001</v>
      </c>
      <c r="X762" s="476">
        <f t="shared" si="258"/>
        <v>157.81242467199999</v>
      </c>
      <c r="Y762" s="476">
        <f t="shared" si="259"/>
        <v>69.540902376000005</v>
      </c>
      <c r="Z762" s="478">
        <f t="shared" si="260"/>
        <v>4.2622989120000003</v>
      </c>
      <c r="AA762" s="465">
        <f t="shared" si="261"/>
        <v>482.87826521000005</v>
      </c>
      <c r="AB762" s="429">
        <f t="shared" si="262"/>
        <v>8.9804401192114566E-2</v>
      </c>
      <c r="AC762" s="454">
        <f t="shared" si="263"/>
        <v>93.433093047960128</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12.655671658000001</v>
      </c>
      <c r="V763" s="475">
        <f t="shared" si="256"/>
        <v>23.523188399999999</v>
      </c>
      <c r="W763" s="460">
        <f t="shared" si="257"/>
        <v>57.212487937000006</v>
      </c>
      <c r="X763" s="476">
        <f t="shared" si="258"/>
        <v>74.434883740000004</v>
      </c>
      <c r="Y763" s="476">
        <f t="shared" si="259"/>
        <v>32.333813765999999</v>
      </c>
      <c r="Z763" s="478">
        <f t="shared" si="260"/>
        <v>2.0813967359999999</v>
      </c>
      <c r="AA763" s="465">
        <f t="shared" si="261"/>
        <v>202.241442237</v>
      </c>
      <c r="AB763" s="429">
        <f t="shared" si="262"/>
        <v>3.7612319553096525E-2</v>
      </c>
      <c r="AC763" s="454">
        <f t="shared" si="263"/>
        <v>89.957155760053823</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36.026731364</v>
      </c>
      <c r="V764" s="475">
        <f t="shared" si="256"/>
        <v>45.534198239999995</v>
      </c>
      <c r="W764" s="460">
        <f t="shared" si="257"/>
        <v>96.426127401999992</v>
      </c>
      <c r="X764" s="476">
        <f t="shared" si="258"/>
        <v>119.14097493199999</v>
      </c>
      <c r="Y764" s="476">
        <f t="shared" si="259"/>
        <v>39.543030347999995</v>
      </c>
      <c r="Z764" s="478">
        <f t="shared" si="260"/>
        <v>2.8368393359999997</v>
      </c>
      <c r="AA764" s="465">
        <f t="shared" si="261"/>
        <v>339.50790162200002</v>
      </c>
      <c r="AB764" s="429">
        <f t="shared" si="262"/>
        <v>6.314076652817556E-2</v>
      </c>
      <c r="AC764" s="454">
        <f t="shared" si="263"/>
        <v>98.725224442029855</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26.364937015999999</v>
      </c>
      <c r="V765" s="475">
        <f t="shared" si="256"/>
        <v>24.668457120000003</v>
      </c>
      <c r="W765" s="460">
        <f t="shared" si="257"/>
        <v>60.566120527000002</v>
      </c>
      <c r="X765" s="476">
        <f t="shared" si="258"/>
        <v>74.46074878200001</v>
      </c>
      <c r="Y765" s="476">
        <f t="shared" si="259"/>
        <v>31.335548478000003</v>
      </c>
      <c r="Z765" s="478">
        <f t="shared" si="260"/>
        <v>1.225481136</v>
      </c>
      <c r="AA765" s="465">
        <f t="shared" si="261"/>
        <v>218.62129305900004</v>
      </c>
      <c r="AB765" s="429">
        <f t="shared" si="262"/>
        <v>4.0658600159754518E-2</v>
      </c>
      <c r="AC765" s="454">
        <f t="shared" si="263"/>
        <v>94.094191343598837</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12.029987711999999</v>
      </c>
      <c r="V766" s="475">
        <f t="shared" si="256"/>
        <v>11.24561952</v>
      </c>
      <c r="W766" s="460">
        <f t="shared" si="257"/>
        <v>28.063763903999998</v>
      </c>
      <c r="X766" s="476">
        <f t="shared" si="258"/>
        <v>29.899081758000001</v>
      </c>
      <c r="Y766" s="476">
        <f t="shared" si="259"/>
        <v>13.370207519999999</v>
      </c>
      <c r="Z766" s="478">
        <f t="shared" si="260"/>
        <v>1.6840114800000001</v>
      </c>
      <c r="AA766" s="465">
        <f t="shared" si="261"/>
        <v>96.292671893999994</v>
      </c>
      <c r="AB766" s="429">
        <f t="shared" si="262"/>
        <v>1.7908252165519806E-2</v>
      </c>
      <c r="AC766" s="454">
        <f t="shared" si="263"/>
        <v>92.675993468131892</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7.547800692</v>
      </c>
      <c r="V767" s="475">
        <f t="shared" si="256"/>
        <v>8.56441944</v>
      </c>
      <c r="W767" s="460">
        <f t="shared" si="257"/>
        <v>24.689015230000003</v>
      </c>
      <c r="X767" s="476">
        <f t="shared" si="258"/>
        <v>30.504941179999999</v>
      </c>
      <c r="Y767" s="476">
        <f t="shared" si="259"/>
        <v>10.124626020000001</v>
      </c>
      <c r="Z767" s="478">
        <f t="shared" si="260"/>
        <v>1.394111184</v>
      </c>
      <c r="AA767" s="465">
        <f t="shared" si="261"/>
        <v>82.824913745999993</v>
      </c>
      <c r="AB767" s="429">
        <f t="shared" si="262"/>
        <v>1.5403554723079783E-2</v>
      </c>
      <c r="AC767" s="454">
        <f t="shared" si="263"/>
        <v>95.988172429267848</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5.6643282599999996</v>
      </c>
      <c r="V768" s="475">
        <f t="shared" si="256"/>
        <v>3.74750352</v>
      </c>
      <c r="W768" s="460">
        <f t="shared" si="257"/>
        <v>17.150811348000001</v>
      </c>
      <c r="X768" s="476">
        <f t="shared" si="258"/>
        <v>21.190982567999999</v>
      </c>
      <c r="Y768" s="476">
        <f t="shared" si="259"/>
        <v>7.0333121519999997</v>
      </c>
      <c r="Z768" s="478">
        <f t="shared" si="260"/>
        <v>1.8855288479999999</v>
      </c>
      <c r="AA768" s="465">
        <f t="shared" si="261"/>
        <v>56.672466696000001</v>
      </c>
      <c r="AB768" s="429">
        <f t="shared" si="262"/>
        <v>1.0539792950716012E-2</v>
      </c>
      <c r="AC768" s="454">
        <f t="shared" si="263"/>
        <v>92.251354618445049</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17.719546147999999</v>
      </c>
      <c r="V769" s="475">
        <f t="shared" si="256"/>
        <v>14.742048239999999</v>
      </c>
      <c r="W769" s="460">
        <f t="shared" si="257"/>
        <v>54.028175838999999</v>
      </c>
      <c r="X769" s="476">
        <f t="shared" si="258"/>
        <v>71.433283880000005</v>
      </c>
      <c r="Y769" s="476">
        <f t="shared" si="259"/>
        <v>30.567320093999999</v>
      </c>
      <c r="Z769" s="478">
        <f t="shared" si="260"/>
        <v>1.5997748879999998</v>
      </c>
      <c r="AA769" s="465">
        <f t="shared" si="261"/>
        <v>190.09014908899999</v>
      </c>
      <c r="AB769" s="429">
        <f t="shared" si="262"/>
        <v>3.5352454731076809E-2</v>
      </c>
      <c r="AC769" s="454">
        <f t="shared" si="263"/>
        <v>90.531490167356822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5.862694834</v>
      </c>
      <c r="V770" s="475">
        <f t="shared" si="256"/>
        <v>10.556845920000001</v>
      </c>
      <c r="W770" s="460">
        <f t="shared" si="257"/>
        <v>22.070696164000001</v>
      </c>
      <c r="X770" s="476">
        <f t="shared" si="258"/>
        <v>11.30520748</v>
      </c>
      <c r="Y770" s="476">
        <f t="shared" si="259"/>
        <v>4.153950654</v>
      </c>
      <c r="Z770" s="478">
        <f t="shared" si="260"/>
        <v>2.5355660879999999</v>
      </c>
      <c r="AA770" s="465">
        <f t="shared" si="261"/>
        <v>56.484961140000003</v>
      </c>
      <c r="AB770" s="429">
        <f t="shared" si="262"/>
        <v>1.0504921171657059E-2</v>
      </c>
      <c r="AC770" s="454">
        <f t="shared" si="263"/>
        <v>101.5682935767416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279.997093318</v>
      </c>
      <c r="V772" s="475">
        <f t="shared" si="256"/>
        <v>326.29047624000003</v>
      </c>
      <c r="W772" s="460">
        <f t="shared" si="257"/>
        <v>747.51449137199995</v>
      </c>
      <c r="X772" s="476">
        <f t="shared" si="258"/>
        <v>964.74350474599999</v>
      </c>
      <c r="Y772" s="476">
        <f t="shared" si="259"/>
        <v>331.40158474200001</v>
      </c>
      <c r="Z772" s="478">
        <f t="shared" si="260"/>
        <v>12.041230247999998</v>
      </c>
      <c r="AA772" s="465">
        <f t="shared" si="261"/>
        <v>2661.988380666</v>
      </c>
      <c r="AB772" s="429">
        <f t="shared" si="262"/>
        <v>0.4950694403321555</v>
      </c>
      <c r="AC772" s="454">
        <f t="shared" si="263"/>
        <v>97.985864830742841</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200.58812019600001</v>
      </c>
      <c r="V773" s="475">
        <f t="shared" si="256"/>
        <v>236.17424015999998</v>
      </c>
      <c r="W773" s="460">
        <f t="shared" si="257"/>
        <v>538.06740875800006</v>
      </c>
      <c r="X773" s="476">
        <f t="shared" si="258"/>
        <v>691.77745525</v>
      </c>
      <c r="Y773" s="476">
        <f t="shared" si="259"/>
        <v>223.641423468</v>
      </c>
      <c r="Z773" s="478">
        <f t="shared" si="260"/>
        <v>8.4333678479999996</v>
      </c>
      <c r="AA773" s="465">
        <f t="shared" si="261"/>
        <v>1898.6820156800002</v>
      </c>
      <c r="AB773" s="429">
        <f t="shared" si="262"/>
        <v>0.3531117752798959</v>
      </c>
      <c r="AC773" s="454">
        <f t="shared" si="263"/>
        <v>99.457745821582591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141.20174459200001</v>
      </c>
      <c r="V774" s="475">
        <f t="shared" si="256"/>
        <v>179.31714911999998</v>
      </c>
      <c r="W774" s="460">
        <f t="shared" si="257"/>
        <v>414.34609347999998</v>
      </c>
      <c r="X774" s="476">
        <f t="shared" si="258"/>
        <v>526.01143427</v>
      </c>
      <c r="Y774" s="476">
        <f t="shared" si="259"/>
        <v>186.81159234</v>
      </c>
      <c r="Z774" s="478">
        <f t="shared" si="260"/>
        <v>5.4803098319999997</v>
      </c>
      <c r="AA774" s="465">
        <f t="shared" si="261"/>
        <v>1453.1683236340002</v>
      </c>
      <c r="AB774" s="429">
        <f t="shared" si="262"/>
        <v>0.27025633692281947</v>
      </c>
      <c r="AC774" s="454">
        <f t="shared" si="263"/>
        <v>97.430949460718111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95.568307176000005</v>
      </c>
      <c r="V775" s="475">
        <f t="shared" si="256"/>
        <v>112.35945744</v>
      </c>
      <c r="W775" s="460">
        <f t="shared" si="257"/>
        <v>278.52852321800003</v>
      </c>
      <c r="X775" s="476">
        <f t="shared" si="258"/>
        <v>359.560899264</v>
      </c>
      <c r="Y775" s="476">
        <f t="shared" si="259"/>
        <v>129.34258578000001</v>
      </c>
      <c r="Z775" s="478">
        <f t="shared" si="260"/>
        <v>4.4900077920000001</v>
      </c>
      <c r="AA775" s="465">
        <f t="shared" si="261"/>
        <v>979.84978067000009</v>
      </c>
      <c r="AB775" s="429">
        <f t="shared" si="262"/>
        <v>0.18222982716570579</v>
      </c>
      <c r="AC775" s="454">
        <f t="shared" si="263"/>
        <v>96.56680150615145</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54.379081023999994</v>
      </c>
      <c r="V777" s="475">
        <f t="shared" ref="V777:V840" si="277">IFERROR(V$5*I777,"")</f>
        <v>60.60826368</v>
      </c>
      <c r="W777" s="460">
        <f t="shared" ref="W777:W840" si="278">IFERROR(W$5*K777,"")</f>
        <v>134.77439472200001</v>
      </c>
      <c r="X777" s="476">
        <f t="shared" ref="X777:X840" si="279">IFERROR(X$5*M777,"")</f>
        <v>153.54233358800002</v>
      </c>
      <c r="Y777" s="476">
        <f t="shared" ref="Y777:Y840" si="280">IFERROR(Y$5*O777,"")</f>
        <v>52.022092991999997</v>
      </c>
      <c r="Z777" s="478">
        <f t="shared" ref="Z777:Z840" si="281">IFERROR(Z$5*Q777,"")</f>
        <v>2.075252592</v>
      </c>
      <c r="AA777" s="465">
        <f t="shared" ref="AA777:AA840" si="282">IFERROR(SUM(U777:Z777),"")</f>
        <v>457.40141859800008</v>
      </c>
      <c r="AB777" s="429">
        <f t="shared" ref="AB777:AB840" si="283">IF(OR(AA777="", AA777=0), "", AA777/$AA$5)</f>
        <v>8.5066285772363789E-2</v>
      </c>
      <c r="AC777" s="454">
        <f t="shared" ref="AC777:AC840" si="284">IF(OR(AB777="", AB777=0), "", IF(AN777&gt;0, AB777/AN777*100, ""))</f>
        <v>100.69463024048792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156.97511108800001</v>
      </c>
      <c r="V778" s="475">
        <f t="shared" si="277"/>
        <v>178.09430399999999</v>
      </c>
      <c r="W778" s="460">
        <f t="shared" si="278"/>
        <v>402.35160319199997</v>
      </c>
      <c r="X778" s="476">
        <f t="shared" si="279"/>
        <v>508.14004392199996</v>
      </c>
      <c r="Y778" s="476">
        <f t="shared" si="280"/>
        <v>171.32086923</v>
      </c>
      <c r="Z778" s="478">
        <f t="shared" si="281"/>
        <v>4.7913800640000002</v>
      </c>
      <c r="AA778" s="465">
        <f t="shared" si="282"/>
        <v>1421.6733114959998</v>
      </c>
      <c r="AB778" s="429">
        <f t="shared" si="283"/>
        <v>0.26439897926278588</v>
      </c>
      <c r="AC778" s="454">
        <f t="shared" si="284"/>
        <v>99.177334536895017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44.693937651999995</v>
      </c>
      <c r="V779" s="475">
        <f t="shared" si="277"/>
        <v>50.76157104</v>
      </c>
      <c r="W779" s="460">
        <f t="shared" si="278"/>
        <v>103.87790634100001</v>
      </c>
      <c r="X779" s="476">
        <f t="shared" si="279"/>
        <v>143.29901167400001</v>
      </c>
      <c r="Y779" s="476">
        <f t="shared" si="280"/>
        <v>46.436694276000004</v>
      </c>
      <c r="Z779" s="478">
        <f t="shared" si="281"/>
        <v>1.7545321440000001</v>
      </c>
      <c r="AA779" s="465">
        <f t="shared" si="282"/>
        <v>390.82365312700006</v>
      </c>
      <c r="AB779" s="429">
        <f t="shared" si="283"/>
        <v>7.2684331993118856E-2</v>
      </c>
      <c r="AC779" s="454">
        <f t="shared" si="284"/>
        <v>98.713263782993792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112.85234854799999</v>
      </c>
      <c r="V780" s="475">
        <f t="shared" si="277"/>
        <v>127.71254952</v>
      </c>
      <c r="W780" s="460">
        <f t="shared" si="278"/>
        <v>254.50419595700001</v>
      </c>
      <c r="X780" s="476">
        <f t="shared" si="279"/>
        <v>306.58447811600001</v>
      </c>
      <c r="Y780" s="476">
        <f t="shared" si="280"/>
        <v>98.203861650000007</v>
      </c>
      <c r="Z780" s="478">
        <f t="shared" si="281"/>
        <v>3.4231750319999996</v>
      </c>
      <c r="AA780" s="465">
        <f t="shared" si="282"/>
        <v>903.28060882300008</v>
      </c>
      <c r="AB780" s="429">
        <f t="shared" si="283"/>
        <v>0.16798969849786127</v>
      </c>
      <c r="AC780" s="454">
        <f t="shared" si="284"/>
        <v>101.54842647829989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62.579786810000002</v>
      </c>
      <c r="V781" s="475">
        <f t="shared" si="277"/>
        <v>68.723517599999994</v>
      </c>
      <c r="W781" s="460">
        <f t="shared" si="278"/>
        <v>145.987211645</v>
      </c>
      <c r="X781" s="476">
        <f t="shared" si="279"/>
        <v>181.31872231200001</v>
      </c>
      <c r="Y781" s="476">
        <f t="shared" si="280"/>
        <v>59.86735023</v>
      </c>
      <c r="Z781" s="478">
        <f t="shared" si="281"/>
        <v>2.0646162480000001</v>
      </c>
      <c r="AA781" s="465">
        <f t="shared" si="282"/>
        <v>520.54120484500004</v>
      </c>
      <c r="AB781" s="429">
        <f t="shared" si="283"/>
        <v>9.6808853421052637E-2</v>
      </c>
      <c r="AC781" s="454">
        <f t="shared" si="284"/>
        <v>100.12648734014446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33.183171793999996</v>
      </c>
      <c r="V782" s="475">
        <f t="shared" si="277"/>
        <v>45.585941759999997</v>
      </c>
      <c r="W782" s="460">
        <f t="shared" si="278"/>
        <v>95.719835684000003</v>
      </c>
      <c r="X782" s="476">
        <f t="shared" si="279"/>
        <v>118.26830394400001</v>
      </c>
      <c r="Y782" s="476">
        <f t="shared" si="280"/>
        <v>42.120642222000001</v>
      </c>
      <c r="Z782" s="478">
        <f t="shared" si="281"/>
        <v>1.5244034880000001</v>
      </c>
      <c r="AA782" s="465">
        <f t="shared" si="282"/>
        <v>336.40229889200003</v>
      </c>
      <c r="AB782" s="429">
        <f t="shared" si="283"/>
        <v>6.2563194884136142E-2</v>
      </c>
      <c r="AC782" s="454">
        <f t="shared" si="284"/>
        <v>97.854687636368695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16.307062626</v>
      </c>
      <c r="V783" s="475">
        <f t="shared" si="277"/>
        <v>20.903476319999999</v>
      </c>
      <c r="W783" s="460">
        <f t="shared" si="278"/>
        <v>39.431740040000001</v>
      </c>
      <c r="X783" s="476">
        <f t="shared" si="279"/>
        <v>41.857100851999995</v>
      </c>
      <c r="Y783" s="476">
        <f t="shared" si="280"/>
        <v>15.600254957999999</v>
      </c>
      <c r="Z783" s="478">
        <f t="shared" si="281"/>
        <v>0.82053144</v>
      </c>
      <c r="AA783" s="465">
        <f t="shared" si="282"/>
        <v>134.920166236</v>
      </c>
      <c r="AB783" s="429">
        <f t="shared" si="283"/>
        <v>2.5092089684954435E-2</v>
      </c>
      <c r="AC783" s="454">
        <f t="shared" si="284"/>
        <v>99.728802076895732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15.60982126</v>
      </c>
      <c r="V784" s="475">
        <f t="shared" si="277"/>
        <v>19.626099119999999</v>
      </c>
      <c r="W784" s="460">
        <f t="shared" si="278"/>
        <v>46.300760572000002</v>
      </c>
      <c r="X784" s="476">
        <f t="shared" si="279"/>
        <v>50.739650821999994</v>
      </c>
      <c r="Y784" s="476">
        <f t="shared" si="280"/>
        <v>13.824359034</v>
      </c>
      <c r="Z784" s="478">
        <f t="shared" si="281"/>
        <v>0.76703769599999994</v>
      </c>
      <c r="AA784" s="465">
        <f t="shared" si="282"/>
        <v>146.86772850399998</v>
      </c>
      <c r="AB784" s="429">
        <f t="shared" si="283"/>
        <v>2.7314065185791332E-2</v>
      </c>
      <c r="AC784" s="454">
        <f t="shared" si="284"/>
        <v>105.50079802131329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8.7945606659999989</v>
      </c>
      <c r="V785" s="475">
        <f t="shared" si="277"/>
        <v>11.164134239999999</v>
      </c>
      <c r="W785" s="460">
        <f t="shared" si="278"/>
        <v>25.556470049000001</v>
      </c>
      <c r="X785" s="476">
        <f t="shared" si="279"/>
        <v>25.710186908000001</v>
      </c>
      <c r="Y785" s="476">
        <f t="shared" si="280"/>
        <v>9.6706407480000003</v>
      </c>
      <c r="Z785" s="478">
        <f t="shared" si="281"/>
        <v>0.58642415999999997</v>
      </c>
      <c r="AA785" s="465">
        <f t="shared" si="282"/>
        <v>81.482416771000004</v>
      </c>
      <c r="AB785" s="429">
        <f t="shared" si="283"/>
        <v>1.5153880745954994E-2</v>
      </c>
      <c r="AC785" s="454">
        <f t="shared" si="284"/>
        <v>99.48183080342416</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47.437933764</v>
      </c>
      <c r="V786" s="475">
        <f t="shared" si="277"/>
        <v>50.340255119999995</v>
      </c>
      <c r="W786" s="460">
        <f t="shared" si="278"/>
        <v>111.286618234</v>
      </c>
      <c r="X786" s="476">
        <f t="shared" si="279"/>
        <v>123.31000596599999</v>
      </c>
      <c r="Y786" s="476">
        <f t="shared" si="280"/>
        <v>42.658909715999997</v>
      </c>
      <c r="Z786" s="478">
        <f t="shared" si="281"/>
        <v>1.8881535359999999</v>
      </c>
      <c r="AA786" s="465">
        <f t="shared" si="282"/>
        <v>376.92187633599997</v>
      </c>
      <c r="AB786" s="429">
        <f t="shared" si="283"/>
        <v>7.0098916930630459E-2</v>
      </c>
      <c r="AC786" s="454">
        <f t="shared" si="284"/>
        <v>100.75099295936916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31.051528126000001</v>
      </c>
      <c r="V787" s="475">
        <f t="shared" si="277"/>
        <v>36.609033600000004</v>
      </c>
      <c r="W787" s="460">
        <f t="shared" si="278"/>
        <v>76.35159439600001</v>
      </c>
      <c r="X787" s="476">
        <f t="shared" si="279"/>
        <v>99.096982502000003</v>
      </c>
      <c r="Y787" s="476">
        <f t="shared" si="280"/>
        <v>31.422753840000002</v>
      </c>
      <c r="Z787" s="478">
        <f t="shared" si="281"/>
        <v>0.77337156000000007</v>
      </c>
      <c r="AA787" s="465">
        <f t="shared" si="282"/>
        <v>275.305264024</v>
      </c>
      <c r="AB787" s="429">
        <f t="shared" si="283"/>
        <v>5.1200532643481497E-2</v>
      </c>
      <c r="AC787" s="454">
        <f t="shared" si="284"/>
        <v>100.45652611851719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339.19659533399999</v>
      </c>
      <c r="V788" s="475">
        <f t="shared" si="277"/>
        <v>373.98848976000005</v>
      </c>
      <c r="W788" s="460">
        <f t="shared" si="278"/>
        <v>807.99986834599997</v>
      </c>
      <c r="X788" s="476">
        <f t="shared" si="279"/>
        <v>976.90702160800004</v>
      </c>
      <c r="Y788" s="476">
        <f t="shared" si="280"/>
        <v>324.49457572199998</v>
      </c>
      <c r="Z788" s="478">
        <f t="shared" si="281"/>
        <v>12.601731096</v>
      </c>
      <c r="AA788" s="465">
        <f t="shared" si="282"/>
        <v>2835.1882818659997</v>
      </c>
      <c r="AB788" s="429">
        <f t="shared" si="283"/>
        <v>0.52728069218262963</v>
      </c>
      <c r="AC788" s="454">
        <f t="shared" si="284"/>
        <v>100.26312983108112</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8.7334038459999999</v>
      </c>
      <c r="V790" s="475">
        <f t="shared" si="277"/>
        <v>9.6249643200000001</v>
      </c>
      <c r="W790" s="460">
        <f t="shared" si="278"/>
        <v>20.373435907000001</v>
      </c>
      <c r="X790" s="476">
        <f t="shared" si="279"/>
        <v>24.091730922</v>
      </c>
      <c r="Y790" s="476">
        <f t="shared" si="280"/>
        <v>8.434269947999999</v>
      </c>
      <c r="Z790" s="478">
        <f t="shared" si="281"/>
        <v>0.37501267199999999</v>
      </c>
      <c r="AA790" s="465">
        <f t="shared" si="282"/>
        <v>71.632817614999993</v>
      </c>
      <c r="AB790" s="429">
        <f t="shared" si="283"/>
        <v>1.3322078782778499E-2</v>
      </c>
      <c r="AC790" s="454">
        <f t="shared" si="284"/>
        <v>99.356141475465719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7.2265578120000002</v>
      </c>
      <c r="V791" s="475">
        <f t="shared" si="277"/>
        <v>10.11689208</v>
      </c>
      <c r="W791" s="460">
        <f t="shared" si="278"/>
        <v>22.169599067</v>
      </c>
      <c r="X791" s="476">
        <f t="shared" si="279"/>
        <v>27.449058434000001</v>
      </c>
      <c r="Y791" s="476">
        <f t="shared" si="280"/>
        <v>9.1860558240000003</v>
      </c>
      <c r="Z791" s="478">
        <f t="shared" si="281"/>
        <v>0.61826248800000005</v>
      </c>
      <c r="AA791" s="465">
        <f t="shared" si="282"/>
        <v>76.766425704999989</v>
      </c>
      <c r="AB791" s="429">
        <f t="shared" si="283"/>
        <v>1.4276813409893991E-2</v>
      </c>
      <c r="AC791" s="454">
        <f t="shared" si="284"/>
        <v>98.231185074214679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10.425392834</v>
      </c>
      <c r="V792" s="475">
        <f t="shared" si="277"/>
        <v>12.397520160000001</v>
      </c>
      <c r="W792" s="460">
        <f t="shared" si="278"/>
        <v>28.426170277999997</v>
      </c>
      <c r="X792" s="476">
        <f t="shared" si="279"/>
        <v>30.189821886000004</v>
      </c>
      <c r="Y792" s="476">
        <f t="shared" si="280"/>
        <v>10.380082499999999</v>
      </c>
      <c r="Z792" s="478">
        <f t="shared" si="281"/>
        <v>0.33875071200000001</v>
      </c>
      <c r="AA792" s="465">
        <f t="shared" si="282"/>
        <v>92.157738370000004</v>
      </c>
      <c r="AB792" s="429">
        <f t="shared" si="283"/>
        <v>1.7139248348521482E-2</v>
      </c>
      <c r="AC792" s="454">
        <f t="shared" si="284"/>
        <v>101.55794753056935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6.2685604840000009</v>
      </c>
      <c r="V793" s="475">
        <f t="shared" si="277"/>
        <v>5.35268736</v>
      </c>
      <c r="W793" s="460">
        <f t="shared" si="278"/>
        <v>16.075147902000001</v>
      </c>
      <c r="X793" s="476">
        <f t="shared" si="279"/>
        <v>12.407742367999999</v>
      </c>
      <c r="Y793" s="476">
        <f t="shared" si="280"/>
        <v>5.1534846959999996</v>
      </c>
      <c r="Z793" s="478">
        <f t="shared" si="281"/>
        <v>0.217642536</v>
      </c>
      <c r="AA793" s="465">
        <f t="shared" si="282"/>
        <v>45.475265346</v>
      </c>
      <c r="AB793" s="429">
        <f t="shared" si="283"/>
        <v>8.457367555514227E-3</v>
      </c>
      <c r="AC793" s="454">
        <f t="shared" si="284"/>
        <v>102.85369656069572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6.7140033240000001</v>
      </c>
      <c r="V794" s="475">
        <f t="shared" si="277"/>
        <v>8.2763668799999994</v>
      </c>
      <c r="W794" s="460">
        <f t="shared" si="278"/>
        <v>17.322895677999998</v>
      </c>
      <c r="X794" s="476">
        <f t="shared" si="279"/>
        <v>21.900901721999997</v>
      </c>
      <c r="Y794" s="476">
        <f t="shared" si="280"/>
        <v>7.1038815719999997</v>
      </c>
      <c r="Z794" s="478">
        <f t="shared" si="281"/>
        <v>0.27587889599999998</v>
      </c>
      <c r="AA794" s="465">
        <f t="shared" si="282"/>
        <v>61.593928071999997</v>
      </c>
      <c r="AB794" s="429">
        <f t="shared" si="283"/>
        <v>1.1455073102473498E-2</v>
      </c>
      <c r="AC794" s="454">
        <f t="shared" si="284"/>
        <v>99.86904115143804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14.456275856</v>
      </c>
      <c r="V795" s="475">
        <f t="shared" si="277"/>
        <v>15.148913759999999</v>
      </c>
      <c r="W795" s="460">
        <f t="shared" si="278"/>
        <v>31.021560339000001</v>
      </c>
      <c r="X795" s="476">
        <f t="shared" si="279"/>
        <v>36.846978350000001</v>
      </c>
      <c r="Y795" s="476">
        <f t="shared" si="280"/>
        <v>11.775027156</v>
      </c>
      <c r="Z795" s="478">
        <f t="shared" si="281"/>
        <v>0.37555190400000005</v>
      </c>
      <c r="AA795" s="465">
        <f t="shared" si="282"/>
        <v>109.62430736500001</v>
      </c>
      <c r="AB795" s="429">
        <f t="shared" si="283"/>
        <v>2.0387633878556816E-2</v>
      </c>
      <c r="AC795" s="454">
        <f t="shared" si="284"/>
        <v>102.03217622130514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13.773282666000002</v>
      </c>
      <c r="V796" s="475">
        <f t="shared" si="277"/>
        <v>14.56058664</v>
      </c>
      <c r="W796" s="460">
        <f t="shared" si="278"/>
        <v>32.067994013000003</v>
      </c>
      <c r="X796" s="476">
        <f t="shared" si="279"/>
        <v>36.768468982000002</v>
      </c>
      <c r="Y796" s="476">
        <f t="shared" si="280"/>
        <v>10.31765523</v>
      </c>
      <c r="Z796" s="478">
        <f t="shared" si="281"/>
        <v>0.47392226400000004</v>
      </c>
      <c r="AA796" s="465">
        <f t="shared" si="282"/>
        <v>107.961909795</v>
      </c>
      <c r="AB796" s="429">
        <f t="shared" si="283"/>
        <v>2.0078465649060816E-2</v>
      </c>
      <c r="AC796" s="454">
        <f t="shared" si="284"/>
        <v>104.90478835248484</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5.8262113380000002</v>
      </c>
      <c r="V797" s="475">
        <f t="shared" si="277"/>
        <v>4.5963007200000003</v>
      </c>
      <c r="W797" s="460">
        <f t="shared" si="278"/>
        <v>13.479230391</v>
      </c>
      <c r="X797" s="476">
        <f t="shared" si="279"/>
        <v>15.575218497999998</v>
      </c>
      <c r="Y797" s="476">
        <f t="shared" si="280"/>
        <v>6.6350624460000001</v>
      </c>
      <c r="Z797" s="478">
        <f t="shared" si="281"/>
        <v>0.16086936000000002</v>
      </c>
      <c r="AA797" s="465">
        <f t="shared" si="282"/>
        <v>46.272892752999994</v>
      </c>
      <c r="AB797" s="429">
        <f t="shared" si="283"/>
        <v>8.6057081556630086E-3</v>
      </c>
      <c r="AC797" s="454">
        <f t="shared" si="284"/>
        <v>95.063047367978299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3.9486963180000001</v>
      </c>
      <c r="V798" s="475">
        <f t="shared" si="277"/>
        <v>3.0578198400000001</v>
      </c>
      <c r="W798" s="460">
        <f t="shared" si="278"/>
        <v>6.4001868039999996</v>
      </c>
      <c r="X798" s="476">
        <f t="shared" si="279"/>
        <v>7.907861864</v>
      </c>
      <c r="Y798" s="476">
        <f t="shared" si="280"/>
        <v>2.4919138139999997</v>
      </c>
      <c r="Z798" s="478">
        <f t="shared" si="281"/>
        <v>0.101927328</v>
      </c>
      <c r="AA798" s="465">
        <f t="shared" si="282"/>
        <v>23.908405968</v>
      </c>
      <c r="AB798" s="429">
        <f t="shared" si="283"/>
        <v>4.4464210466803053E-3</v>
      </c>
      <c r="AC798" s="454">
        <f t="shared" si="284"/>
        <v>102.27573583593555</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2.9263425320000001</v>
      </c>
      <c r="V799" s="475">
        <f t="shared" si="277"/>
        <v>3.33432</v>
      </c>
      <c r="W799" s="460">
        <f t="shared" si="278"/>
        <v>6.8431257509999996</v>
      </c>
      <c r="X799" s="476">
        <f t="shared" si="279"/>
        <v>6.6390392040000004</v>
      </c>
      <c r="Y799" s="476">
        <f t="shared" si="280"/>
        <v>2.7995041560000002</v>
      </c>
      <c r="Z799" s="478">
        <f t="shared" si="281"/>
        <v>0.10871860800000001</v>
      </c>
      <c r="AA799" s="465">
        <f t="shared" si="282"/>
        <v>22.651050251000001</v>
      </c>
      <c r="AB799" s="429">
        <f t="shared" si="283"/>
        <v>4.2125814117537665E-3</v>
      </c>
      <c r="AC799" s="454">
        <f t="shared" si="284"/>
        <v>98.794985201933912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4.2078553679999997</v>
      </c>
      <c r="V800" s="475">
        <f t="shared" si="277"/>
        <v>3.5656207200000001</v>
      </c>
      <c r="W800" s="460">
        <f t="shared" si="278"/>
        <v>7.4630422570000006</v>
      </c>
      <c r="X800" s="476">
        <f t="shared" si="279"/>
        <v>9.221091362000001</v>
      </c>
      <c r="Y800" s="476">
        <f t="shared" si="280"/>
        <v>3.0604911180000003</v>
      </c>
      <c r="Z800" s="478">
        <f t="shared" si="281"/>
        <v>9.0319127999999999E-2</v>
      </c>
      <c r="AA800" s="465">
        <f t="shared" si="282"/>
        <v>27.608419953000006</v>
      </c>
      <c r="AB800" s="429">
        <f t="shared" si="283"/>
        <v>5.1345396974149162E-3</v>
      </c>
      <c r="AC800" s="454">
        <f t="shared" si="284"/>
        <v>101.08984319388803</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26.605965430000001</v>
      </c>
      <c r="V801" s="475">
        <f t="shared" si="277"/>
        <v>43.159809600000003</v>
      </c>
      <c r="W801" s="460">
        <f t="shared" si="278"/>
        <v>66.812436603000009</v>
      </c>
      <c r="X801" s="476">
        <f t="shared" si="279"/>
        <v>67.648018493999999</v>
      </c>
      <c r="Y801" s="476">
        <f t="shared" si="280"/>
        <v>27.398862522000002</v>
      </c>
      <c r="Z801" s="478">
        <f t="shared" si="281"/>
        <v>1.2934245120000001</v>
      </c>
      <c r="AA801" s="465">
        <f t="shared" si="282"/>
        <v>232.91851716100001</v>
      </c>
      <c r="AB801" s="429">
        <f t="shared" si="283"/>
        <v>4.3317559449693142E-2</v>
      </c>
      <c r="AC801" s="454">
        <f t="shared" si="284"/>
        <v>99.091816284939455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2.0400092139999999</v>
      </c>
      <c r="V803" s="475">
        <f t="shared" si="277"/>
        <v>2.1480530400000002</v>
      </c>
      <c r="W803" s="460">
        <f t="shared" si="278"/>
        <v>9.7292176189999999</v>
      </c>
      <c r="X803" s="476">
        <f t="shared" si="279"/>
        <v>16.281007735999999</v>
      </c>
      <c r="Y803" s="476">
        <f t="shared" si="280"/>
        <v>6.0181600139999993</v>
      </c>
      <c r="Z803" s="478">
        <f t="shared" si="281"/>
        <v>0.15281536800000001</v>
      </c>
      <c r="AA803" s="465">
        <f t="shared" si="282"/>
        <v>36.369262990999992</v>
      </c>
      <c r="AB803" s="429">
        <f t="shared" si="283"/>
        <v>6.7638577256834654E-3</v>
      </c>
      <c r="AC803" s="454">
        <f t="shared" si="284"/>
        <v>90.050357904052845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5.1127960699999999</v>
      </c>
      <c r="V804" s="475">
        <f t="shared" si="277"/>
        <v>5.6984724</v>
      </c>
      <c r="W804" s="460">
        <f t="shared" si="278"/>
        <v>11.927219315</v>
      </c>
      <c r="X804" s="476">
        <f t="shared" si="279"/>
        <v>15.719847486000001</v>
      </c>
      <c r="Y804" s="476">
        <f t="shared" si="280"/>
        <v>4.7611955999999998</v>
      </c>
      <c r="Z804" s="478">
        <f t="shared" si="281"/>
        <v>0.15994324800000001</v>
      </c>
      <c r="AA804" s="465">
        <f t="shared" si="282"/>
        <v>43.379474119000001</v>
      </c>
      <c r="AB804" s="429">
        <f t="shared" si="283"/>
        <v>8.0675979391854197E-3</v>
      </c>
      <c r="AC804" s="454">
        <f t="shared" si="284"/>
        <v>101.13004322270346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2.8591016840000001</v>
      </c>
      <c r="V805" s="475">
        <f t="shared" si="277"/>
        <v>1.9612605600000002</v>
      </c>
      <c r="W805" s="460">
        <f t="shared" si="278"/>
        <v>4.8037599169999998</v>
      </c>
      <c r="X805" s="476">
        <f t="shared" si="279"/>
        <v>10.094339570000001</v>
      </c>
      <c r="Y805" s="476">
        <f t="shared" si="280"/>
        <v>2.7351777720000001</v>
      </c>
      <c r="Z805" s="478">
        <f t="shared" si="281"/>
        <v>0.106220496</v>
      </c>
      <c r="AA805" s="465">
        <f t="shared" si="282"/>
        <v>22.559859998999997</v>
      </c>
      <c r="AB805" s="429">
        <f t="shared" si="283"/>
        <v>4.1956220939185418E-3</v>
      </c>
      <c r="AC805" s="454">
        <f t="shared" si="284"/>
        <v>96.833392876228984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5.1321644419999997</v>
      </c>
      <c r="V806" s="475">
        <f t="shared" si="277"/>
        <v>7.0945034399999996</v>
      </c>
      <c r="W806" s="460">
        <f t="shared" si="278"/>
        <v>20.377372190999999</v>
      </c>
      <c r="X806" s="476">
        <f t="shared" si="279"/>
        <v>32.350711988</v>
      </c>
      <c r="Y806" s="476">
        <f t="shared" si="280"/>
        <v>9.2168761020000005</v>
      </c>
      <c r="Z806" s="478">
        <f t="shared" si="281"/>
        <v>0.33160824</v>
      </c>
      <c r="AA806" s="465">
        <f t="shared" si="282"/>
        <v>74.503236402999988</v>
      </c>
      <c r="AB806" s="429">
        <f t="shared" si="283"/>
        <v>1.3855911549748929E-2</v>
      </c>
      <c r="AC806" s="454">
        <f t="shared" si="284"/>
        <v>97.837885696942806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13.452612788</v>
      </c>
      <c r="V807" s="475">
        <f t="shared" si="277"/>
        <v>11.47333824</v>
      </c>
      <c r="W807" s="460">
        <f t="shared" si="278"/>
        <v>39.254117485000002</v>
      </c>
      <c r="X807" s="476">
        <f t="shared" si="279"/>
        <v>65.537182676</v>
      </c>
      <c r="Y807" s="476">
        <f t="shared" si="280"/>
        <v>23.638700232000001</v>
      </c>
      <c r="Z807" s="478">
        <f t="shared" si="281"/>
        <v>0.51528813600000001</v>
      </c>
      <c r="AA807" s="465">
        <f t="shared" si="282"/>
        <v>153.87123955700002</v>
      </c>
      <c r="AB807" s="429">
        <f t="shared" si="283"/>
        <v>2.8616559337362846E-2</v>
      </c>
      <c r="AC807" s="454">
        <f t="shared" si="284"/>
        <v>92.081084370141326</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10.245687907999999</v>
      </c>
      <c r="V808" s="475">
        <f t="shared" si="277"/>
        <v>6.5665533600000003</v>
      </c>
      <c r="W808" s="460">
        <f t="shared" si="278"/>
        <v>25.243234071</v>
      </c>
      <c r="X808" s="476">
        <f t="shared" si="279"/>
        <v>42.933459744000004</v>
      </c>
      <c r="Y808" s="476">
        <f t="shared" si="280"/>
        <v>12.406509443999999</v>
      </c>
      <c r="Z808" s="478">
        <f t="shared" si="281"/>
        <v>0.80578944000000008</v>
      </c>
      <c r="AA808" s="465">
        <f t="shared" si="282"/>
        <v>98.201233966999993</v>
      </c>
      <c r="AB808" s="429">
        <f t="shared" si="283"/>
        <v>1.8263201407290309E-2</v>
      </c>
      <c r="AC808" s="454">
        <f t="shared" si="284"/>
        <v>96.259786986757518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4.8726701179999994</v>
      </c>
      <c r="V809" s="475">
        <f t="shared" si="277"/>
        <v>8.5151217599999995</v>
      </c>
      <c r="W809" s="460">
        <f t="shared" si="278"/>
        <v>8.140303127000001</v>
      </c>
      <c r="X809" s="476">
        <f t="shared" si="279"/>
        <v>34.996155936000001</v>
      </c>
      <c r="Y809" s="476">
        <f t="shared" si="280"/>
        <v>9.8479566900000002</v>
      </c>
      <c r="Z809" s="478">
        <f t="shared" si="281"/>
        <v>0.3093708</v>
      </c>
      <c r="AA809" s="465">
        <f t="shared" si="282"/>
        <v>66.681578430999991</v>
      </c>
      <c r="AB809" s="429">
        <f t="shared" si="283"/>
        <v>1.2401260634368605E-2</v>
      </c>
      <c r="AC809" s="454">
        <f t="shared" si="284"/>
        <v>89.087402257500301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12.20974884</v>
      </c>
      <c r="V810" s="475">
        <f t="shared" si="277"/>
        <v>12.202299360000001</v>
      </c>
      <c r="W810" s="460">
        <f t="shared" si="278"/>
        <v>24.429776569000001</v>
      </c>
      <c r="X810" s="476">
        <f t="shared" si="279"/>
        <v>47.578224329999998</v>
      </c>
      <c r="Y810" s="476">
        <f t="shared" si="280"/>
        <v>17.852893386000002</v>
      </c>
      <c r="Z810" s="478">
        <f t="shared" si="281"/>
        <v>0.53966913599999999</v>
      </c>
      <c r="AA810" s="465">
        <f t="shared" si="282"/>
        <v>114.812611621</v>
      </c>
      <c r="AB810" s="429">
        <f t="shared" si="283"/>
        <v>2.1352540751534314E-2</v>
      </c>
      <c r="AC810" s="454">
        <f t="shared" si="284"/>
        <v>90.324500811546898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439.56013079399997</v>
      </c>
      <c r="V811" s="475">
        <f t="shared" si="277"/>
        <v>474.03858023999999</v>
      </c>
      <c r="W811" s="460">
        <f t="shared" si="278"/>
        <v>1021.477383278</v>
      </c>
      <c r="X811" s="476">
        <f t="shared" si="279"/>
        <v>1266.45853446</v>
      </c>
      <c r="Y811" s="476">
        <f t="shared" si="280"/>
        <v>376.77748510800001</v>
      </c>
      <c r="Z811" s="478">
        <f t="shared" si="281"/>
        <v>10.812230496</v>
      </c>
      <c r="AA811" s="465">
        <f t="shared" si="282"/>
        <v>3589.124344376</v>
      </c>
      <c r="AB811" s="429">
        <f t="shared" si="283"/>
        <v>0.66749569357931926</v>
      </c>
      <c r="AC811" s="454">
        <f t="shared" si="284"/>
        <v>102.70112778577702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25.104945669999999</v>
      </c>
      <c r="V812" s="475">
        <f t="shared" si="277"/>
        <v>42.434652960000001</v>
      </c>
      <c r="W812" s="460">
        <f t="shared" si="278"/>
        <v>71.956654946</v>
      </c>
      <c r="X812" s="476">
        <f t="shared" si="279"/>
        <v>85.983158562</v>
      </c>
      <c r="Y812" s="476">
        <f t="shared" si="280"/>
        <v>25.581609419999999</v>
      </c>
      <c r="Z812" s="478">
        <f t="shared" si="281"/>
        <v>3.42570744</v>
      </c>
      <c r="AA812" s="465">
        <f t="shared" si="282"/>
        <v>254.48672899800002</v>
      </c>
      <c r="AB812" s="429">
        <f t="shared" si="283"/>
        <v>4.7328757485214805E-2</v>
      </c>
      <c r="AC812" s="454">
        <f t="shared" si="284"/>
        <v>100.52548887367692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10.041173998</v>
      </c>
      <c r="V813" s="475">
        <f t="shared" si="277"/>
        <v>19.35534672</v>
      </c>
      <c r="W813" s="460">
        <f t="shared" si="278"/>
        <v>37.932104749000004</v>
      </c>
      <c r="X813" s="476">
        <f t="shared" si="279"/>
        <v>53.481766086</v>
      </c>
      <c r="Y813" s="476">
        <f t="shared" si="280"/>
        <v>27.052018055999998</v>
      </c>
      <c r="Z813" s="478">
        <f t="shared" si="281"/>
        <v>0.94456274399999995</v>
      </c>
      <c r="AA813" s="465">
        <f t="shared" si="282"/>
        <v>148.80697235299999</v>
      </c>
      <c r="AB813" s="429">
        <f t="shared" si="283"/>
        <v>2.7674720541751904E-2</v>
      </c>
      <c r="AC813" s="454">
        <f t="shared" si="284"/>
        <v>86.433783334746266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171.293750184</v>
      </c>
      <c r="V814" s="475">
        <f t="shared" si="277"/>
        <v>184.17142008000002</v>
      </c>
      <c r="W814" s="460">
        <f t="shared" si="278"/>
        <v>375.63385552</v>
      </c>
      <c r="X814" s="476">
        <f t="shared" si="279"/>
        <v>456.07654089200003</v>
      </c>
      <c r="Y814" s="476">
        <f t="shared" si="280"/>
        <v>188.58888741599998</v>
      </c>
      <c r="Z814" s="478">
        <f t="shared" si="281"/>
        <v>8.8174993199999996</v>
      </c>
      <c r="AA814" s="465">
        <f t="shared" si="282"/>
        <v>1384.5819534120001</v>
      </c>
      <c r="AB814" s="429">
        <f t="shared" si="283"/>
        <v>0.2575008282335875</v>
      </c>
      <c r="AC814" s="454">
        <f t="shared" si="284"/>
        <v>95.032692076080579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25.493333144000001</v>
      </c>
      <c r="V815" s="475">
        <f t="shared" si="277"/>
        <v>21.135123360000001</v>
      </c>
      <c r="W815" s="460">
        <f t="shared" si="278"/>
        <v>40.872897703</v>
      </c>
      <c r="X815" s="476">
        <f t="shared" si="279"/>
        <v>50.782769156000001</v>
      </c>
      <c r="Y815" s="476">
        <f t="shared" si="280"/>
        <v>9.611715684</v>
      </c>
      <c r="Z815" s="478">
        <f t="shared" si="281"/>
        <v>2.199215616</v>
      </c>
      <c r="AA815" s="465">
        <f t="shared" si="282"/>
        <v>150.09505466299998</v>
      </c>
      <c r="AB815" s="429">
        <f t="shared" si="283"/>
        <v>2.7914274625813647E-2</v>
      </c>
      <c r="AC815" s="454">
        <f t="shared" si="284"/>
        <v>108.87666897165748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118.560850288</v>
      </c>
      <c r="V816" s="475">
        <f t="shared" si="277"/>
        <v>111.78301248</v>
      </c>
      <c r="W816" s="460">
        <f t="shared" si="278"/>
        <v>229.15566176800002</v>
      </c>
      <c r="X816" s="476">
        <f t="shared" si="279"/>
        <v>284.71579085600001</v>
      </c>
      <c r="Y816" s="476">
        <f t="shared" si="280"/>
        <v>86.034865056000001</v>
      </c>
      <c r="Z816" s="478">
        <f t="shared" si="281"/>
        <v>3.5777810160000003</v>
      </c>
      <c r="AA816" s="465">
        <f t="shared" si="282"/>
        <v>833.82796146400005</v>
      </c>
      <c r="AB816" s="429">
        <f t="shared" si="283"/>
        <v>0.15507308191631022</v>
      </c>
      <c r="AC816" s="454">
        <f t="shared" si="284"/>
        <v>102.55205549605174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84.642496902000005</v>
      </c>
      <c r="V817" s="475">
        <f t="shared" si="277"/>
        <v>96.560419679999995</v>
      </c>
      <c r="W817" s="460">
        <f t="shared" si="278"/>
        <v>279.66318420699997</v>
      </c>
      <c r="X817" s="476">
        <f t="shared" si="279"/>
        <v>346.71677298999998</v>
      </c>
      <c r="Y817" s="476">
        <f t="shared" si="280"/>
        <v>109.69027353599999</v>
      </c>
      <c r="Z817" s="478">
        <f t="shared" si="281"/>
        <v>3.1353062879999998</v>
      </c>
      <c r="AA817" s="465">
        <f t="shared" si="282"/>
        <v>920.408453603</v>
      </c>
      <c r="AB817" s="429">
        <f t="shared" si="283"/>
        <v>0.17117508900929887</v>
      </c>
      <c r="AC817" s="454">
        <f t="shared" si="284"/>
        <v>100.08061889150028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290.55423526800001</v>
      </c>
      <c r="V818" s="475">
        <f t="shared" si="277"/>
        <v>331.42891104</v>
      </c>
      <c r="W818" s="460">
        <f t="shared" si="278"/>
        <v>657.654123357</v>
      </c>
      <c r="X818" s="476">
        <f t="shared" si="279"/>
        <v>811.15899685799991</v>
      </c>
      <c r="Y818" s="476">
        <f t="shared" si="280"/>
        <v>308.78798644799997</v>
      </c>
      <c r="Z818" s="478">
        <f t="shared" si="281"/>
        <v>11.864549111999999</v>
      </c>
      <c r="AA818" s="465">
        <f t="shared" si="282"/>
        <v>2411.4488020829999</v>
      </c>
      <c r="AB818" s="429">
        <f t="shared" si="283"/>
        <v>0.44847476326631952</v>
      </c>
      <c r="AC818" s="454">
        <f t="shared" si="284"/>
        <v>96.960708335830716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126.749083752</v>
      </c>
      <c r="V819" s="475">
        <f t="shared" si="277"/>
        <v>159.09253343999998</v>
      </c>
      <c r="W819" s="460">
        <f t="shared" si="278"/>
        <v>299.65413145799999</v>
      </c>
      <c r="X819" s="476">
        <f t="shared" si="279"/>
        <v>368.62566827799998</v>
      </c>
      <c r="Y819" s="476">
        <f t="shared" si="280"/>
        <v>103.87515865799999</v>
      </c>
      <c r="Z819" s="478">
        <f t="shared" si="281"/>
        <v>3.2231479680000001</v>
      </c>
      <c r="AA819" s="465">
        <f t="shared" si="282"/>
        <v>1061.2197235539998</v>
      </c>
      <c r="AB819" s="429">
        <f t="shared" si="283"/>
        <v>0.19736279032062484</v>
      </c>
      <c r="AC819" s="454">
        <f t="shared" si="284"/>
        <v>104.10644864647473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12.029471557999999</v>
      </c>
      <c r="V820" s="475">
        <f t="shared" si="277"/>
        <v>14.625946799999999</v>
      </c>
      <c r="W820" s="460">
        <f t="shared" si="278"/>
        <v>29.681921731000003</v>
      </c>
      <c r="X820" s="476">
        <f t="shared" si="279"/>
        <v>33.471771914000001</v>
      </c>
      <c r="Y820" s="476">
        <f t="shared" si="280"/>
        <v>6.3534330479999994</v>
      </c>
      <c r="Z820" s="478">
        <f t="shared" si="281"/>
        <v>2.3989098000000002</v>
      </c>
      <c r="AA820" s="465">
        <f t="shared" si="282"/>
        <v>98.561454850999993</v>
      </c>
      <c r="AB820" s="429">
        <f t="shared" si="283"/>
        <v>1.8330194318579133E-2</v>
      </c>
      <c r="AC820" s="454">
        <f t="shared" si="284"/>
        <v>106.56496260362552</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55.274258728</v>
      </c>
      <c r="V821" s="475">
        <f t="shared" si="277"/>
        <v>56.190358799999998</v>
      </c>
      <c r="W821" s="460">
        <f t="shared" si="278"/>
        <v>99.0784685</v>
      </c>
      <c r="X821" s="476">
        <f t="shared" si="279"/>
        <v>127.45643418200001</v>
      </c>
      <c r="Y821" s="476">
        <f t="shared" si="280"/>
        <v>40.888090044000002</v>
      </c>
      <c r="Z821" s="478">
        <f t="shared" si="281"/>
        <v>0.97948603200000006</v>
      </c>
      <c r="AA821" s="465">
        <f t="shared" si="282"/>
        <v>379.86709628600005</v>
      </c>
      <c r="AB821" s="429">
        <f t="shared" si="283"/>
        <v>7.0646661016551995E-2</v>
      </c>
      <c r="AC821" s="454">
        <f t="shared" si="284"/>
        <v>101.5214498261824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48.005321377999998</v>
      </c>
      <c r="V822" s="475">
        <f t="shared" si="277"/>
        <v>39.648738960000003</v>
      </c>
      <c r="W822" s="460">
        <f t="shared" si="278"/>
        <v>132.90734378900001</v>
      </c>
      <c r="X822" s="476">
        <f t="shared" si="279"/>
        <v>162.371127618</v>
      </c>
      <c r="Y822" s="476">
        <f t="shared" si="280"/>
        <v>51.780876467999995</v>
      </c>
      <c r="Z822" s="478">
        <f t="shared" si="281"/>
        <v>2.078214816</v>
      </c>
      <c r="AA822" s="465">
        <f t="shared" si="282"/>
        <v>436.79162302899999</v>
      </c>
      <c r="AB822" s="429">
        <f t="shared" si="283"/>
        <v>8.1233331416961124E-2</v>
      </c>
      <c r="AC822" s="454">
        <f t="shared" si="284"/>
        <v>100.06268589468934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159.29171876800001</v>
      </c>
      <c r="V823" s="475">
        <f t="shared" si="277"/>
        <v>167.14812816</v>
      </c>
      <c r="W823" s="460">
        <f t="shared" si="278"/>
        <v>341.49798323299996</v>
      </c>
      <c r="X823" s="476">
        <f t="shared" si="279"/>
        <v>382.12742502200001</v>
      </c>
      <c r="Y823" s="476">
        <f t="shared" si="280"/>
        <v>142.30699286999999</v>
      </c>
      <c r="Z823" s="478">
        <f t="shared" si="281"/>
        <v>8.2815736080000004</v>
      </c>
      <c r="AA823" s="465">
        <f t="shared" si="282"/>
        <v>1200.6538216609997</v>
      </c>
      <c r="AB823" s="429">
        <f t="shared" si="283"/>
        <v>0.22329436891593821</v>
      </c>
      <c r="AC823" s="454">
        <f t="shared" si="284"/>
        <v>98.823203701322981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371.39922956800001</v>
      </c>
      <c r="V824" s="475">
        <f t="shared" si="277"/>
        <v>442.38682728000003</v>
      </c>
      <c r="W824" s="460">
        <f t="shared" si="278"/>
        <v>903.83428425399995</v>
      </c>
      <c r="X824" s="476">
        <f t="shared" si="279"/>
        <v>1156.573241264</v>
      </c>
      <c r="Y824" s="476">
        <f t="shared" si="280"/>
        <v>376.67060757000002</v>
      </c>
      <c r="Z824" s="478">
        <f t="shared" si="281"/>
        <v>10.26181572</v>
      </c>
      <c r="AA824" s="465">
        <f t="shared" si="282"/>
        <v>3261.126005656</v>
      </c>
      <c r="AB824" s="429">
        <f t="shared" si="283"/>
        <v>0.60649544460777383</v>
      </c>
      <c r="AC824" s="454">
        <f t="shared" si="284"/>
        <v>100.06932134317377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356.28128498199999</v>
      </c>
      <c r="V825" s="475">
        <f t="shared" si="277"/>
        <v>352.48314743999998</v>
      </c>
      <c r="W825" s="460">
        <f t="shared" si="278"/>
        <v>799.12716171199997</v>
      </c>
      <c r="X825" s="476">
        <f t="shared" si="279"/>
        <v>966.23305261000007</v>
      </c>
      <c r="Y825" s="476">
        <f t="shared" si="280"/>
        <v>318.36455770800001</v>
      </c>
      <c r="Z825" s="478">
        <f t="shared" si="281"/>
        <v>10.961044967999999</v>
      </c>
      <c r="AA825" s="465">
        <f t="shared" si="282"/>
        <v>2803.4502494200001</v>
      </c>
      <c r="AB825" s="429">
        <f t="shared" si="283"/>
        <v>0.52137813825925239</v>
      </c>
      <c r="AC825" s="454">
        <f t="shared" si="284"/>
        <v>100.67017644329728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204.32576443799999</v>
      </c>
      <c r="V826" s="475">
        <f t="shared" si="277"/>
        <v>269.79548832</v>
      </c>
      <c r="W826" s="460">
        <f t="shared" si="278"/>
        <v>569.67584914899999</v>
      </c>
      <c r="X826" s="476">
        <f t="shared" si="279"/>
        <v>696.01759792600001</v>
      </c>
      <c r="Y826" s="476">
        <f t="shared" si="280"/>
        <v>233.26433545800001</v>
      </c>
      <c r="Z826" s="478">
        <f t="shared" si="281"/>
        <v>7.4032151519999996</v>
      </c>
      <c r="AA826" s="465">
        <f t="shared" si="282"/>
        <v>1980.4822504430001</v>
      </c>
      <c r="AB826" s="429">
        <f t="shared" si="283"/>
        <v>0.36832476296131672</v>
      </c>
      <c r="AC826" s="454">
        <f t="shared" si="284"/>
        <v>99.700842094614842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60.609579834000002</v>
      </c>
      <c r="V827" s="475">
        <f t="shared" si="277"/>
        <v>77.138501759999997</v>
      </c>
      <c r="W827" s="460">
        <f t="shared" si="278"/>
        <v>101.08767172899999</v>
      </c>
      <c r="X827" s="476">
        <f t="shared" si="279"/>
        <v>147.03789464000002</v>
      </c>
      <c r="Y827" s="476">
        <f t="shared" si="280"/>
        <v>48.761814833999999</v>
      </c>
      <c r="Z827" s="478">
        <f t="shared" si="281"/>
        <v>1.6680126720000001</v>
      </c>
      <c r="AA827" s="465">
        <f t="shared" si="282"/>
        <v>436.30347546899998</v>
      </c>
      <c r="AB827" s="429">
        <f t="shared" si="283"/>
        <v>8.1142547046494318E-2</v>
      </c>
      <c r="AC827" s="454">
        <f t="shared" si="284"/>
        <v>99.214053129424428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24.783370745999999</v>
      </c>
      <c r="V828" s="475">
        <f t="shared" si="277"/>
        <v>20.582862480000003</v>
      </c>
      <c r="W828" s="460">
        <f t="shared" si="278"/>
        <v>37.109315902999995</v>
      </c>
      <c r="X828" s="476">
        <f t="shared" si="279"/>
        <v>52.711454824</v>
      </c>
      <c r="Y828" s="476">
        <f t="shared" si="280"/>
        <v>17.609292</v>
      </c>
      <c r="Z828" s="478">
        <f t="shared" si="281"/>
        <v>3.9677272079999995</v>
      </c>
      <c r="AA828" s="465">
        <f t="shared" si="282"/>
        <v>156.76402316100001</v>
      </c>
      <c r="AB828" s="429">
        <f t="shared" si="283"/>
        <v>2.9154551452668778E-2</v>
      </c>
      <c r="AC828" s="454">
        <f t="shared" si="284"/>
        <v>94.42012572595678</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77.659654218</v>
      </c>
      <c r="V829" s="475">
        <f t="shared" si="277"/>
        <v>91.360137599999987</v>
      </c>
      <c r="W829" s="460">
        <f t="shared" si="278"/>
        <v>208.725735966</v>
      </c>
      <c r="X829" s="476">
        <f t="shared" si="279"/>
        <v>193.17891192599998</v>
      </c>
      <c r="Y829" s="476">
        <f t="shared" si="280"/>
        <v>74.364554909999995</v>
      </c>
      <c r="Z829" s="478">
        <f t="shared" si="281"/>
        <v>2.4117737520000002</v>
      </c>
      <c r="AA829" s="465">
        <f t="shared" si="282"/>
        <v>647.70076837200008</v>
      </c>
      <c r="AB829" s="429">
        <f t="shared" si="283"/>
        <v>0.12045764708424773</v>
      </c>
      <c r="AC829" s="454">
        <f t="shared" si="284"/>
        <v>101.53798848884354</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115.51182654200001</v>
      </c>
      <c r="V830" s="475">
        <f t="shared" si="277"/>
        <v>114.57511776</v>
      </c>
      <c r="W830" s="460">
        <f t="shared" si="278"/>
        <v>273.90919900300003</v>
      </c>
      <c r="X830" s="476">
        <f t="shared" si="279"/>
        <v>336.68158171199997</v>
      </c>
      <c r="Y830" s="476">
        <f t="shared" si="280"/>
        <v>110.6106597</v>
      </c>
      <c r="Z830" s="478">
        <f t="shared" si="281"/>
        <v>3.2490068880000003</v>
      </c>
      <c r="AA830" s="465">
        <f t="shared" si="282"/>
        <v>954.53739160500015</v>
      </c>
      <c r="AB830" s="429">
        <f t="shared" si="283"/>
        <v>0.1775222971182816</v>
      </c>
      <c r="AC830" s="454">
        <f t="shared" si="284"/>
        <v>100.35628675331374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98.012813812000005</v>
      </c>
      <c r="V831" s="475">
        <f t="shared" si="277"/>
        <v>109.93628016000001</v>
      </c>
      <c r="W831" s="460">
        <f t="shared" si="278"/>
        <v>204.53806477500001</v>
      </c>
      <c r="X831" s="476">
        <f t="shared" si="279"/>
        <v>285.67732207</v>
      </c>
      <c r="Y831" s="476">
        <f t="shared" si="280"/>
        <v>97.530766331999999</v>
      </c>
      <c r="Z831" s="478">
        <f t="shared" si="281"/>
        <v>3.748593456</v>
      </c>
      <c r="AA831" s="465">
        <f t="shared" si="282"/>
        <v>799.44384060499999</v>
      </c>
      <c r="AB831" s="429">
        <f t="shared" si="283"/>
        <v>0.14867841558582853</v>
      </c>
      <c r="AC831" s="454">
        <f t="shared" si="284"/>
        <v>97.729292045783879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171.91719767800001</v>
      </c>
      <c r="V832" s="475">
        <f t="shared" si="277"/>
        <v>202.67291663999998</v>
      </c>
      <c r="W832" s="460">
        <f t="shared" si="278"/>
        <v>401.13635537800002</v>
      </c>
      <c r="X832" s="476">
        <f t="shared" si="279"/>
        <v>526.66013458800001</v>
      </c>
      <c r="Y832" s="476">
        <f t="shared" si="280"/>
        <v>179.98940876399999</v>
      </c>
      <c r="Z832" s="478">
        <f t="shared" si="281"/>
        <v>6.9107156399999994</v>
      </c>
      <c r="AA832" s="465">
        <f t="shared" si="282"/>
        <v>1489.286728688</v>
      </c>
      <c r="AB832" s="429">
        <f t="shared" si="283"/>
        <v>0.27697354076399477</v>
      </c>
      <c r="AC832" s="454">
        <f t="shared" si="284"/>
        <v>98.347128502744539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79.021469375999999</v>
      </c>
      <c r="V833" s="475">
        <f t="shared" si="277"/>
        <v>137.52526968000001</v>
      </c>
      <c r="W833" s="460">
        <f t="shared" si="278"/>
        <v>253.26347230799999</v>
      </c>
      <c r="X833" s="476">
        <f t="shared" si="279"/>
        <v>326.16479530600003</v>
      </c>
      <c r="Y833" s="476">
        <f t="shared" si="280"/>
        <v>104.242720338</v>
      </c>
      <c r="Z833" s="478">
        <f t="shared" si="281"/>
        <v>4.1635203359999995</v>
      </c>
      <c r="AA833" s="465">
        <f t="shared" si="282"/>
        <v>904.38124734400014</v>
      </c>
      <c r="AB833" s="429">
        <f t="shared" si="283"/>
        <v>0.16819439229012464</v>
      </c>
      <c r="AC833" s="454">
        <f t="shared" si="284"/>
        <v>99.593110901798966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103.87703837399999</v>
      </c>
      <c r="V834" s="475">
        <f t="shared" si="277"/>
        <v>63.93027816</v>
      </c>
      <c r="W834" s="460">
        <f t="shared" si="278"/>
        <v>165.427171063</v>
      </c>
      <c r="X834" s="476">
        <f t="shared" si="279"/>
        <v>193.63725625999999</v>
      </c>
      <c r="Y834" s="476">
        <f t="shared" si="280"/>
        <v>51.261889338000003</v>
      </c>
      <c r="Z834" s="478">
        <f t="shared" si="281"/>
        <v>3.5163899519999999</v>
      </c>
      <c r="AA834" s="465">
        <f t="shared" si="282"/>
        <v>581.65002314699996</v>
      </c>
      <c r="AB834" s="429">
        <f t="shared" si="283"/>
        <v>0.1081737071130742</v>
      </c>
      <c r="AC834" s="454">
        <f t="shared" si="284"/>
        <v>106.22772019924773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347.10615408799998</v>
      </c>
      <c r="V835" s="475">
        <f t="shared" si="277"/>
        <v>385.71348167999997</v>
      </c>
      <c r="W835" s="460">
        <f t="shared" si="278"/>
        <v>753.82453244999988</v>
      </c>
      <c r="X835" s="476">
        <f t="shared" si="279"/>
        <v>918.07762503799995</v>
      </c>
      <c r="Y835" s="476">
        <f t="shared" si="280"/>
        <v>297.22979448000001</v>
      </c>
      <c r="Z835" s="478">
        <f t="shared" si="281"/>
        <v>9.3882132240000011</v>
      </c>
      <c r="AA835" s="465">
        <f t="shared" si="282"/>
        <v>2711.33980096</v>
      </c>
      <c r="AB835" s="429">
        <f t="shared" si="283"/>
        <v>0.50424768476101911</v>
      </c>
      <c r="AC835" s="454">
        <f t="shared" si="284"/>
        <v>101.33239664795468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88.308897033999997</v>
      </c>
      <c r="V836" s="475">
        <f t="shared" si="277"/>
        <v>132.50624112</v>
      </c>
      <c r="W836" s="460">
        <f t="shared" si="278"/>
        <v>344.29474164800001</v>
      </c>
      <c r="X836" s="476">
        <f t="shared" si="279"/>
        <v>528.60186170400004</v>
      </c>
      <c r="Y836" s="476">
        <f t="shared" si="280"/>
        <v>212.34144735000001</v>
      </c>
      <c r="Z836" s="478">
        <f t="shared" si="281"/>
        <v>6.536328696</v>
      </c>
      <c r="AA836" s="465">
        <f t="shared" si="282"/>
        <v>1312.5895175520002</v>
      </c>
      <c r="AB836" s="429">
        <f t="shared" si="283"/>
        <v>0.24411186861670081</v>
      </c>
      <c r="AC836" s="454">
        <f t="shared" si="284"/>
        <v>90.287107090826552</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210.58494887800001</v>
      </c>
      <c r="V837" s="475">
        <f t="shared" si="277"/>
        <v>201.78027648000003</v>
      </c>
      <c r="W837" s="460">
        <f t="shared" si="278"/>
        <v>408.88072740900003</v>
      </c>
      <c r="X837" s="476">
        <f t="shared" si="279"/>
        <v>415.32051511999998</v>
      </c>
      <c r="Y837" s="476">
        <f t="shared" si="280"/>
        <v>108.42875816999999</v>
      </c>
      <c r="Z837" s="478">
        <f t="shared" si="281"/>
        <v>8.0754580800000006</v>
      </c>
      <c r="AA837" s="465">
        <f t="shared" si="282"/>
        <v>1353.0706841370002</v>
      </c>
      <c r="AB837" s="429">
        <f t="shared" si="283"/>
        <v>0.251640447114934</v>
      </c>
      <c r="AC837" s="454">
        <f t="shared" si="284"/>
        <v>108.46119619705298</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160.98711799</v>
      </c>
      <c r="V839" s="475">
        <f t="shared" si="277"/>
        <v>162.76628088000001</v>
      </c>
      <c r="W839" s="460">
        <f t="shared" si="278"/>
        <v>326.77948043399999</v>
      </c>
      <c r="X839" s="476">
        <f t="shared" si="279"/>
        <v>355.17505136400001</v>
      </c>
      <c r="Y839" s="476">
        <f t="shared" si="280"/>
        <v>108.17522305199999</v>
      </c>
      <c r="Z839" s="478">
        <f t="shared" si="281"/>
        <v>3.4792032239999999</v>
      </c>
      <c r="AA839" s="465">
        <f t="shared" si="282"/>
        <v>1117.3623569440001</v>
      </c>
      <c r="AB839" s="429">
        <f t="shared" si="283"/>
        <v>0.20780404629793567</v>
      </c>
      <c r="AC839" s="454">
        <f t="shared" si="284"/>
        <v>104.87626969146359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161.685236624</v>
      </c>
      <c r="V840" s="475">
        <f t="shared" si="277"/>
        <v>162.73921824000001</v>
      </c>
      <c r="W840" s="460">
        <f t="shared" si="278"/>
        <v>284.69587852199999</v>
      </c>
      <c r="X840" s="476">
        <f t="shared" si="279"/>
        <v>305.72055852799997</v>
      </c>
      <c r="Y840" s="476">
        <f t="shared" si="280"/>
        <v>95.799132185999994</v>
      </c>
      <c r="Z840" s="478">
        <f t="shared" si="281"/>
        <v>4.3952204879999996</v>
      </c>
      <c r="AA840" s="465">
        <f t="shared" si="282"/>
        <v>1015.035244588</v>
      </c>
      <c r="AB840" s="429">
        <f t="shared" si="283"/>
        <v>0.18877352512330295</v>
      </c>
      <c r="AC840" s="454">
        <f t="shared" si="284"/>
        <v>104.7116572824094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156.701196106</v>
      </c>
      <c r="V841" s="475">
        <f t="shared" ref="V841:V904" si="298">IFERROR(V$5*I841,"")</f>
        <v>146.97484848000002</v>
      </c>
      <c r="W841" s="460">
        <f t="shared" ref="W841:W904" si="299">IFERROR(W$5*K841,"")</f>
        <v>289.82366453700001</v>
      </c>
      <c r="X841" s="476">
        <f t="shared" ref="X841:X904" si="300">IFERROR(X$5*M841,"")</f>
        <v>302.79471786200003</v>
      </c>
      <c r="Y841" s="476">
        <f t="shared" ref="Y841:Y904" si="301">IFERROR(Y$5*O841,"")</f>
        <v>89.771167602000006</v>
      </c>
      <c r="Z841" s="478">
        <f t="shared" ref="Z841:Z904" si="302">IFERROR(Z$5*Q841,"")</f>
        <v>4.2454199280000005</v>
      </c>
      <c r="AA841" s="465">
        <f t="shared" ref="AA841:AA904" si="303">IFERROR(SUM(U841:Z841),"")</f>
        <v>990.31101451500001</v>
      </c>
      <c r="AB841" s="429">
        <f t="shared" ref="AB841:AB904" si="304">IF(OR(AA841="", AA841=0), "", AA841/$AA$5)</f>
        <v>0.18417537930351496</v>
      </c>
      <c r="AC841" s="454">
        <f t="shared" ref="AC841:AC904" si="305">IF(OR(AB841="", AB841=0), "", IF(AN841&gt;0, AB841/AN841*100, ""))</f>
        <v>106.08157842654464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98.624388471999993</v>
      </c>
      <c r="V842" s="475">
        <f t="shared" si="298"/>
        <v>99.533956319999987</v>
      </c>
      <c r="W842" s="460">
        <f t="shared" si="299"/>
        <v>189.53259903599999</v>
      </c>
      <c r="X842" s="476">
        <f t="shared" si="300"/>
        <v>210.15864074799998</v>
      </c>
      <c r="Y842" s="476">
        <f t="shared" si="301"/>
        <v>65.022376217999991</v>
      </c>
      <c r="Z842" s="478">
        <f t="shared" si="302"/>
        <v>2.8944553440000003</v>
      </c>
      <c r="AA842" s="465">
        <f t="shared" si="303"/>
        <v>665.76641613799984</v>
      </c>
      <c r="AB842" s="429">
        <f t="shared" si="304"/>
        <v>0.12381744767305186</v>
      </c>
      <c r="AC842" s="454">
        <f t="shared" si="305"/>
        <v>104.07510475813051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175.07771585600003</v>
      </c>
      <c r="V843" s="475">
        <f t="shared" si="298"/>
        <v>181.94410583999999</v>
      </c>
      <c r="W843" s="460">
        <f t="shared" si="299"/>
        <v>384.57745746199998</v>
      </c>
      <c r="X843" s="476">
        <f t="shared" si="300"/>
        <v>428.41929782400001</v>
      </c>
      <c r="Y843" s="476">
        <f t="shared" si="301"/>
        <v>133.57854688800001</v>
      </c>
      <c r="Z843" s="478">
        <f t="shared" si="302"/>
        <v>6.2842523280000009</v>
      </c>
      <c r="AA843" s="465">
        <f t="shared" si="303"/>
        <v>1309.881376198</v>
      </c>
      <c r="AB843" s="429">
        <f t="shared" si="304"/>
        <v>0.24360821577050401</v>
      </c>
      <c r="AC843" s="454">
        <f t="shared" si="305"/>
        <v>103.23303994094736</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142.57182015200002</v>
      </c>
      <c r="V844" s="475">
        <f t="shared" si="298"/>
        <v>142.20584855999999</v>
      </c>
      <c r="W844" s="460">
        <f t="shared" si="299"/>
        <v>278.868648597</v>
      </c>
      <c r="X844" s="476">
        <f t="shared" si="300"/>
        <v>271.337062038</v>
      </c>
      <c r="Y844" s="476">
        <f t="shared" si="301"/>
        <v>83.904316854000001</v>
      </c>
      <c r="Z844" s="478">
        <f t="shared" si="302"/>
        <v>3.8886943439999997</v>
      </c>
      <c r="AA844" s="465">
        <f t="shared" si="303"/>
        <v>922.77639054500014</v>
      </c>
      <c r="AB844" s="429">
        <f t="shared" si="304"/>
        <v>0.17161547155384047</v>
      </c>
      <c r="AC844" s="454">
        <f t="shared" si="305"/>
        <v>106.32211248969028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171.69097687600001</v>
      </c>
      <c r="V845" s="475">
        <f t="shared" si="298"/>
        <v>172.05420888</v>
      </c>
      <c r="W845" s="460">
        <f t="shared" si="299"/>
        <v>319.90046999899999</v>
      </c>
      <c r="X845" s="476">
        <f t="shared" si="300"/>
        <v>354.261470374</v>
      </c>
      <c r="Y845" s="476">
        <f t="shared" si="301"/>
        <v>109.06276437000001</v>
      </c>
      <c r="Z845" s="478">
        <f t="shared" si="302"/>
        <v>4.9062494640000001</v>
      </c>
      <c r="AA845" s="465">
        <f t="shared" si="303"/>
        <v>1131.876139963</v>
      </c>
      <c r="AB845" s="429">
        <f t="shared" si="304"/>
        <v>0.21050328063288079</v>
      </c>
      <c r="AC845" s="454">
        <f t="shared" si="305"/>
        <v>104.3194412610942</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121.43333903000001</v>
      </c>
      <c r="V846" s="475">
        <f t="shared" si="298"/>
        <v>112.46161896</v>
      </c>
      <c r="W846" s="460">
        <f t="shared" si="299"/>
        <v>222.410572395</v>
      </c>
      <c r="X846" s="476">
        <f t="shared" si="300"/>
        <v>215.807304496</v>
      </c>
      <c r="Y846" s="476">
        <f t="shared" si="301"/>
        <v>66.743529702000004</v>
      </c>
      <c r="Z846" s="478">
        <f t="shared" si="302"/>
        <v>3.1806539760000003</v>
      </c>
      <c r="AA846" s="465">
        <f t="shared" si="303"/>
        <v>742.0370185590001</v>
      </c>
      <c r="AB846" s="429">
        <f t="shared" si="304"/>
        <v>0.13800204920197137</v>
      </c>
      <c r="AC846" s="454">
        <f t="shared" si="305"/>
        <v>106.52595217174678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175.14736047</v>
      </c>
      <c r="V847" s="475">
        <f t="shared" si="298"/>
        <v>162.44379864000001</v>
      </c>
      <c r="W847" s="460">
        <f t="shared" si="299"/>
        <v>345.50961874000001</v>
      </c>
      <c r="X847" s="476">
        <f t="shared" si="300"/>
        <v>363.58787459399997</v>
      </c>
      <c r="Y847" s="476">
        <f t="shared" si="301"/>
        <v>112.189584192</v>
      </c>
      <c r="Z847" s="478">
        <f t="shared" si="302"/>
        <v>4.3047794880000003</v>
      </c>
      <c r="AA847" s="465">
        <f t="shared" si="303"/>
        <v>1163.1830161239998</v>
      </c>
      <c r="AB847" s="429">
        <f t="shared" si="304"/>
        <v>0.21632564926985304</v>
      </c>
      <c r="AC847" s="454">
        <f t="shared" si="305"/>
        <v>105.03261240620097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162.69404702</v>
      </c>
      <c r="V848" s="475">
        <f t="shared" si="298"/>
        <v>147.450222</v>
      </c>
      <c r="W848" s="460">
        <f t="shared" si="299"/>
        <v>312.26575030199996</v>
      </c>
      <c r="X848" s="476">
        <f t="shared" si="300"/>
        <v>348.569003076</v>
      </c>
      <c r="Y848" s="476">
        <f t="shared" si="301"/>
        <v>100.94694982199999</v>
      </c>
      <c r="Z848" s="478">
        <f t="shared" si="302"/>
        <v>3.7242540479999997</v>
      </c>
      <c r="AA848" s="465">
        <f t="shared" si="303"/>
        <v>1075.6502262679999</v>
      </c>
      <c r="AB848" s="429">
        <f t="shared" si="304"/>
        <v>0.20004653640840614</v>
      </c>
      <c r="AC848" s="454">
        <f t="shared" si="305"/>
        <v>105.48879344846695</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112.77766642600001</v>
      </c>
      <c r="V849" s="475">
        <f t="shared" si="298"/>
        <v>102.65377464000001</v>
      </c>
      <c r="W849" s="460">
        <f t="shared" si="299"/>
        <v>188.47246522499998</v>
      </c>
      <c r="X849" s="476">
        <f t="shared" si="300"/>
        <v>192.52956921800001</v>
      </c>
      <c r="Y849" s="476">
        <f t="shared" si="301"/>
        <v>51.770539182</v>
      </c>
      <c r="Z849" s="478">
        <f t="shared" si="302"/>
        <v>2.7394536</v>
      </c>
      <c r="AA849" s="465">
        <f t="shared" si="303"/>
        <v>650.94346829100004</v>
      </c>
      <c r="AB849" s="429">
        <f t="shared" si="304"/>
        <v>0.12106071569481124</v>
      </c>
      <c r="AC849" s="454">
        <f t="shared" si="305"/>
        <v>108.75403143780321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141.042167734</v>
      </c>
      <c r="V850" s="475">
        <f t="shared" si="298"/>
        <v>138.80401344000001</v>
      </c>
      <c r="W850" s="460">
        <f t="shared" si="299"/>
        <v>275.74426386099998</v>
      </c>
      <c r="X850" s="476">
        <f t="shared" si="300"/>
        <v>297.10982145599996</v>
      </c>
      <c r="Y850" s="476">
        <f t="shared" si="301"/>
        <v>93.997643027999999</v>
      </c>
      <c r="Z850" s="478">
        <f t="shared" si="302"/>
        <v>3.3641153999999998</v>
      </c>
      <c r="AA850" s="465">
        <f t="shared" si="303"/>
        <v>950.06202491899978</v>
      </c>
      <c r="AB850" s="429">
        <f t="shared" si="304"/>
        <v>0.17668998045731818</v>
      </c>
      <c r="AC850" s="454">
        <f t="shared" si="305"/>
        <v>104.21896525224999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73.732611173999999</v>
      </c>
      <c r="V853" s="475">
        <f t="shared" si="298"/>
        <v>81.441738720000004</v>
      </c>
      <c r="W853" s="460">
        <f t="shared" si="299"/>
        <v>147.670993294</v>
      </c>
      <c r="X853" s="476">
        <f t="shared" si="300"/>
        <v>141.238213382</v>
      </c>
      <c r="Y853" s="476">
        <f t="shared" si="301"/>
        <v>37.886211899999999</v>
      </c>
      <c r="Z853" s="478">
        <f t="shared" si="302"/>
        <v>2.0168058479999997</v>
      </c>
      <c r="AA853" s="465">
        <f t="shared" si="303"/>
        <v>483.98657431800001</v>
      </c>
      <c r="AB853" s="429">
        <f t="shared" si="304"/>
        <v>9.0010521539520175E-2</v>
      </c>
      <c r="AC853" s="454">
        <f t="shared" si="305"/>
        <v>109.45105350473743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260.55967813000001</v>
      </c>
      <c r="V854" s="475">
        <f t="shared" si="298"/>
        <v>293.29893936000002</v>
      </c>
      <c r="W854" s="460">
        <f t="shared" si="299"/>
        <v>562.339629984</v>
      </c>
      <c r="X854" s="476">
        <f t="shared" si="300"/>
        <v>634.76765162999993</v>
      </c>
      <c r="Y854" s="476">
        <f t="shared" si="301"/>
        <v>179.260780584</v>
      </c>
      <c r="Z854" s="478">
        <f t="shared" si="302"/>
        <v>8.274848136000001</v>
      </c>
      <c r="AA854" s="465">
        <f t="shared" si="303"/>
        <v>1938.501527824</v>
      </c>
      <c r="AB854" s="429">
        <f t="shared" si="304"/>
        <v>0.36051730106453411</v>
      </c>
      <c r="AC854" s="454">
        <f t="shared" si="305"/>
        <v>105.37924008051544</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93.683799851999993</v>
      </c>
      <c r="V855" s="475">
        <f t="shared" si="298"/>
        <v>116.85554856</v>
      </c>
      <c r="W855" s="460">
        <f t="shared" si="299"/>
        <v>247.65639398499999</v>
      </c>
      <c r="X855" s="476">
        <f t="shared" si="300"/>
        <v>251.74407952400003</v>
      </c>
      <c r="Y855" s="476">
        <f t="shared" si="301"/>
        <v>73.775584223999999</v>
      </c>
      <c r="Z855" s="478">
        <f t="shared" si="302"/>
        <v>5.1148828559999995</v>
      </c>
      <c r="AA855" s="465">
        <f t="shared" si="303"/>
        <v>788.83028900099998</v>
      </c>
      <c r="AB855" s="429">
        <f t="shared" si="304"/>
        <v>0.1467045358008183</v>
      </c>
      <c r="AC855" s="454">
        <f t="shared" si="305"/>
        <v>105.25153671943733</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171.06192597799998</v>
      </c>
      <c r="V856" s="475">
        <f t="shared" si="298"/>
        <v>206.74022472000001</v>
      </c>
      <c r="W856" s="460">
        <f t="shared" si="299"/>
        <v>399.75021677799998</v>
      </c>
      <c r="X856" s="476">
        <f t="shared" si="300"/>
        <v>439.43178214599999</v>
      </c>
      <c r="Y856" s="476">
        <f t="shared" si="301"/>
        <v>129.80288763000001</v>
      </c>
      <c r="Z856" s="478">
        <f t="shared" si="302"/>
        <v>5.8193929680000007</v>
      </c>
      <c r="AA856" s="465">
        <f t="shared" si="303"/>
        <v>1352.60643022</v>
      </c>
      <c r="AB856" s="429">
        <f t="shared" si="304"/>
        <v>0.25155410641993675</v>
      </c>
      <c r="AC856" s="454">
        <f t="shared" si="305"/>
        <v>104.68512813652329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357.11856493599998</v>
      </c>
      <c r="V858" s="475">
        <f t="shared" si="298"/>
        <v>377.91265608000003</v>
      </c>
      <c r="W858" s="460">
        <f t="shared" si="299"/>
        <v>811.33324836299994</v>
      </c>
      <c r="X858" s="476">
        <f t="shared" si="300"/>
        <v>1142.8953802840001</v>
      </c>
      <c r="Y858" s="476">
        <f t="shared" si="301"/>
        <v>406.48117121399997</v>
      </c>
      <c r="Z858" s="478">
        <f t="shared" si="302"/>
        <v>15.953748263999998</v>
      </c>
      <c r="AA858" s="465">
        <f t="shared" si="303"/>
        <v>3111.6947691409996</v>
      </c>
      <c r="AB858" s="429">
        <f t="shared" si="304"/>
        <v>0.57870462509596421</v>
      </c>
      <c r="AC858" s="454">
        <f t="shared" si="305"/>
        <v>96.085478924531344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217.25257844600003</v>
      </c>
      <c r="V859" s="475">
        <f t="shared" si="298"/>
        <v>243.37174680000001</v>
      </c>
      <c r="W859" s="460">
        <f t="shared" si="299"/>
        <v>535.30072403499992</v>
      </c>
      <c r="X859" s="476">
        <f t="shared" si="300"/>
        <v>737.64204932600001</v>
      </c>
      <c r="Y859" s="476">
        <f t="shared" si="301"/>
        <v>285.88433294399999</v>
      </c>
      <c r="Z859" s="478">
        <f t="shared" si="302"/>
        <v>9.5077385519999993</v>
      </c>
      <c r="AA859" s="465">
        <f t="shared" si="303"/>
        <v>2028.9591701030001</v>
      </c>
      <c r="AB859" s="429">
        <f t="shared" si="304"/>
        <v>0.37734037011400412</v>
      </c>
      <c r="AC859" s="454">
        <f t="shared" si="305"/>
        <v>94.277789109318576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382.48888611400002</v>
      </c>
      <c r="V860" s="475">
        <f t="shared" si="298"/>
        <v>411.57269136000002</v>
      </c>
      <c r="W860" s="460">
        <f t="shared" si="299"/>
        <v>854.33294050500001</v>
      </c>
      <c r="X860" s="476">
        <f t="shared" si="300"/>
        <v>1199.4479362879999</v>
      </c>
      <c r="Y860" s="476">
        <f t="shared" si="301"/>
        <v>423.255522966</v>
      </c>
      <c r="Z860" s="478">
        <f t="shared" si="302"/>
        <v>13.961288711999998</v>
      </c>
      <c r="AA860" s="465">
        <f t="shared" si="303"/>
        <v>3285.0592659450003</v>
      </c>
      <c r="AB860" s="429">
        <f t="shared" si="304"/>
        <v>0.61094648799423479</v>
      </c>
      <c r="AC860" s="454">
        <f t="shared" si="305"/>
        <v>96.616801625698031</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287.89803830800003</v>
      </c>
      <c r="V861" s="475">
        <f t="shared" si="298"/>
        <v>318.42856224000002</v>
      </c>
      <c r="W861" s="460">
        <f t="shared" si="299"/>
        <v>648.12582651299999</v>
      </c>
      <c r="X861" s="476">
        <f t="shared" si="300"/>
        <v>898.88311611000006</v>
      </c>
      <c r="Y861" s="476">
        <f t="shared" si="301"/>
        <v>330.75714732</v>
      </c>
      <c r="Z861" s="478">
        <f t="shared" si="302"/>
        <v>12.067729031999999</v>
      </c>
      <c r="AA861" s="465">
        <f t="shared" si="303"/>
        <v>2496.1604195230002</v>
      </c>
      <c r="AB861" s="429">
        <f t="shared" si="304"/>
        <v>0.46422920206862567</v>
      </c>
      <c r="AC861" s="454">
        <f t="shared" si="305"/>
        <v>95.735880965106531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25.050783738</v>
      </c>
      <c r="V863" s="475">
        <f t="shared" si="298"/>
        <v>66.377842559999991</v>
      </c>
      <c r="W863" s="460">
        <f t="shared" si="299"/>
        <v>104.060176484</v>
      </c>
      <c r="X863" s="476">
        <f t="shared" si="300"/>
        <v>138.46940820999998</v>
      </c>
      <c r="Y863" s="476">
        <f t="shared" si="301"/>
        <v>62.446250016</v>
      </c>
      <c r="Z863" s="478">
        <f t="shared" si="302"/>
        <v>1.9059650879999999</v>
      </c>
      <c r="AA863" s="465">
        <f t="shared" si="303"/>
        <v>398.31042609600001</v>
      </c>
      <c r="AB863" s="429">
        <f t="shared" si="304"/>
        <v>7.4076701896224659E-2</v>
      </c>
      <c r="AC863" s="454">
        <f t="shared" si="305"/>
        <v>90.888791372409486</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61.69640442</v>
      </c>
      <c r="V864" s="475">
        <f t="shared" si="298"/>
        <v>44.282520000000005</v>
      </c>
      <c r="W864" s="460">
        <f t="shared" si="299"/>
        <v>180.49246771599999</v>
      </c>
      <c r="X864" s="476">
        <f t="shared" si="300"/>
        <v>177.83081274</v>
      </c>
      <c r="Y864" s="476">
        <f t="shared" si="301"/>
        <v>59.022256859999999</v>
      </c>
      <c r="Z864" s="478">
        <f t="shared" si="302"/>
        <v>2.2921264800000003</v>
      </c>
      <c r="AA864" s="465">
        <f t="shared" si="303"/>
        <v>525.61658821599997</v>
      </c>
      <c r="AB864" s="429">
        <f t="shared" si="304"/>
        <v>9.7752759571508266E-2</v>
      </c>
      <c r="AC864" s="454">
        <f t="shared" si="305"/>
        <v>102.88553730524157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145.10274608399999</v>
      </c>
      <c r="V865" s="475">
        <f t="shared" si="298"/>
        <v>20.542262400000002</v>
      </c>
      <c r="W865" s="460">
        <f t="shared" si="299"/>
        <v>89.678596689000003</v>
      </c>
      <c r="X865" s="476">
        <f t="shared" si="300"/>
        <v>108.501397074</v>
      </c>
      <c r="Y865" s="476">
        <f t="shared" si="301"/>
        <v>32.036701614000002</v>
      </c>
      <c r="Z865" s="478">
        <f t="shared" si="302"/>
        <v>1.428192648</v>
      </c>
      <c r="AA865" s="465">
        <f t="shared" si="303"/>
        <v>397.28989650899996</v>
      </c>
      <c r="AB865" s="429">
        <f t="shared" si="304"/>
        <v>7.3886906548075129E-2</v>
      </c>
      <c r="AC865" s="454">
        <f t="shared" si="305"/>
        <v>108.31419570814258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149.55317186799999</v>
      </c>
      <c r="V866" s="475">
        <f t="shared" si="298"/>
        <v>41.612948639999999</v>
      </c>
      <c r="W866" s="460">
        <f t="shared" si="299"/>
        <v>122.24589596999999</v>
      </c>
      <c r="X866" s="476">
        <f t="shared" si="300"/>
        <v>280.74861737999998</v>
      </c>
      <c r="Y866" s="476">
        <f t="shared" si="301"/>
        <v>89.744968728000003</v>
      </c>
      <c r="Z866" s="478">
        <f t="shared" si="302"/>
        <v>3.4852415040000002</v>
      </c>
      <c r="AA866" s="465">
        <f t="shared" si="303"/>
        <v>687.39084408999997</v>
      </c>
      <c r="AB866" s="429">
        <f t="shared" si="304"/>
        <v>0.12783910063046308</v>
      </c>
      <c r="AC866" s="454">
        <f t="shared" si="305"/>
        <v>94.577457276179516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196.41474443199999</v>
      </c>
      <c r="V869" s="475">
        <f t="shared" si="298"/>
        <v>235.5126372</v>
      </c>
      <c r="W869" s="460">
        <f t="shared" si="299"/>
        <v>420.65720302099999</v>
      </c>
      <c r="X869" s="476">
        <f t="shared" si="300"/>
        <v>418.50719778000001</v>
      </c>
      <c r="Y869" s="476">
        <f t="shared" si="301"/>
        <v>128.186197776</v>
      </c>
      <c r="Z869" s="478">
        <f t="shared" si="302"/>
        <v>4.8319928399999998</v>
      </c>
      <c r="AA869" s="465">
        <f t="shared" si="303"/>
        <v>1404.109973049</v>
      </c>
      <c r="AB869" s="429">
        <f t="shared" si="304"/>
        <v>0.26113259681030315</v>
      </c>
      <c r="AC869" s="454">
        <f t="shared" si="305"/>
        <v>106.18563011792281</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116.57581632</v>
      </c>
      <c r="V870" s="475">
        <f t="shared" si="298"/>
        <v>117.00468719999999</v>
      </c>
      <c r="W870" s="460">
        <f t="shared" si="299"/>
        <v>276.362216746</v>
      </c>
      <c r="X870" s="476">
        <f t="shared" si="300"/>
        <v>332.20125034599999</v>
      </c>
      <c r="Y870" s="476">
        <f t="shared" si="301"/>
        <v>108.09765849</v>
      </c>
      <c r="Z870" s="478">
        <f t="shared" si="302"/>
        <v>3.6166765919999997</v>
      </c>
      <c r="AA870" s="465">
        <f t="shared" si="303"/>
        <v>953.85830569399991</v>
      </c>
      <c r="AB870" s="429">
        <f t="shared" si="304"/>
        <v>0.17739600254677329</v>
      </c>
      <c r="AC870" s="454">
        <f t="shared" si="305"/>
        <v>100.88498403311972</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103.26328540200001</v>
      </c>
      <c r="V871" s="475">
        <f t="shared" si="298"/>
        <v>114.93995832</v>
      </c>
      <c r="W871" s="460">
        <f t="shared" si="299"/>
        <v>268.50737558699996</v>
      </c>
      <c r="X871" s="476">
        <f t="shared" si="300"/>
        <v>258.46059096199997</v>
      </c>
      <c r="Y871" s="476">
        <f t="shared" si="301"/>
        <v>95.578179882000001</v>
      </c>
      <c r="Z871" s="478">
        <f t="shared" si="302"/>
        <v>3.2821051680000002</v>
      </c>
      <c r="AA871" s="465">
        <f t="shared" si="303"/>
        <v>844.03149532099997</v>
      </c>
      <c r="AB871" s="429">
        <f t="shared" si="304"/>
        <v>0.15697070770336619</v>
      </c>
      <c r="AC871" s="454">
        <f t="shared" si="305"/>
        <v>101.74088976675154</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106.32727955199999</v>
      </c>
      <c r="V872" s="475">
        <f t="shared" si="298"/>
        <v>108.21148487999999</v>
      </c>
      <c r="W872" s="460">
        <f t="shared" si="299"/>
        <v>158.593593664</v>
      </c>
      <c r="X872" s="476">
        <f t="shared" si="300"/>
        <v>96.145587748000011</v>
      </c>
      <c r="Y872" s="476">
        <f t="shared" si="301"/>
        <v>16.353708816000001</v>
      </c>
      <c r="Z872" s="478">
        <f t="shared" si="302"/>
        <v>0.79031287199999989</v>
      </c>
      <c r="AA872" s="465">
        <f t="shared" si="303"/>
        <v>486.421967532</v>
      </c>
      <c r="AB872" s="429">
        <f t="shared" si="304"/>
        <v>9.0463449420122743E-2</v>
      </c>
      <c r="AC872" s="454">
        <f t="shared" si="305"/>
        <v>124.27368984944613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87.047112392000003</v>
      </c>
      <c r="V875" s="475">
        <f t="shared" si="298"/>
        <v>81.855270719999993</v>
      </c>
      <c r="W875" s="460">
        <f t="shared" si="299"/>
        <v>126.37511515200001</v>
      </c>
      <c r="X875" s="476">
        <f t="shared" si="300"/>
        <v>104.66517619599999</v>
      </c>
      <c r="Y875" s="476">
        <f t="shared" si="301"/>
        <v>29.224310304000003</v>
      </c>
      <c r="Z875" s="478">
        <f t="shared" si="302"/>
        <v>1.783696392</v>
      </c>
      <c r="AA875" s="465">
        <f t="shared" si="303"/>
        <v>430.95068115600003</v>
      </c>
      <c r="AB875" s="429">
        <f t="shared" si="304"/>
        <v>8.0147048755067882E-2</v>
      </c>
      <c r="AC875" s="454">
        <f t="shared" si="305"/>
        <v>111.96713773622831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120.623327382</v>
      </c>
      <c r="V876" s="475">
        <f t="shared" si="298"/>
        <v>113.58825191999999</v>
      </c>
      <c r="W876" s="460">
        <f t="shared" si="299"/>
        <v>199.428156301</v>
      </c>
      <c r="X876" s="476">
        <f t="shared" si="300"/>
        <v>189.30283679999999</v>
      </c>
      <c r="Y876" s="476">
        <f t="shared" si="301"/>
        <v>50.380552740000006</v>
      </c>
      <c r="Z876" s="478">
        <f t="shared" si="302"/>
        <v>2.785574016</v>
      </c>
      <c r="AA876" s="465">
        <f t="shared" si="303"/>
        <v>676.10869915900003</v>
      </c>
      <c r="AB876" s="429">
        <f t="shared" si="304"/>
        <v>0.12574087765649991</v>
      </c>
      <c r="AC876" s="454">
        <f t="shared" si="305"/>
        <v>110.23702006123519</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121.224334774</v>
      </c>
      <c r="V877" s="475">
        <f t="shared" si="298"/>
        <v>123.5730384</v>
      </c>
      <c r="W877" s="460">
        <f t="shared" si="299"/>
        <v>214.77714118299997</v>
      </c>
      <c r="X877" s="476">
        <f t="shared" si="300"/>
        <v>174.37142900800001</v>
      </c>
      <c r="Y877" s="476">
        <f t="shared" si="301"/>
        <v>45.453527964000003</v>
      </c>
      <c r="Z877" s="478">
        <f t="shared" si="302"/>
        <v>2.8188675839999999</v>
      </c>
      <c r="AA877" s="465">
        <f t="shared" si="303"/>
        <v>682.21833891300003</v>
      </c>
      <c r="AB877" s="429">
        <f t="shared" si="304"/>
        <v>0.12687713202771062</v>
      </c>
      <c r="AC877" s="454">
        <f t="shared" si="305"/>
        <v>113.00820448751819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28.577550970000001</v>
      </c>
      <c r="V878" s="475">
        <f t="shared" si="298"/>
        <v>35.67908448</v>
      </c>
      <c r="W878" s="460">
        <f t="shared" si="299"/>
        <v>66.464239731999996</v>
      </c>
      <c r="X878" s="476">
        <f t="shared" si="300"/>
        <v>82.882962077999991</v>
      </c>
      <c r="Y878" s="476">
        <f t="shared" si="301"/>
        <v>25.042677576000003</v>
      </c>
      <c r="Z878" s="478">
        <f t="shared" si="302"/>
        <v>1.0574233200000001</v>
      </c>
      <c r="AA878" s="465">
        <f t="shared" si="303"/>
        <v>239.70393815599999</v>
      </c>
      <c r="AB878" s="429">
        <f t="shared" si="304"/>
        <v>4.4579493798772546E-2</v>
      </c>
      <c r="AC878" s="454">
        <f t="shared" si="305"/>
        <v>102.08903324594327</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75.333594911999995</v>
      </c>
      <c r="V879" s="475">
        <f t="shared" si="298"/>
        <v>87.299511840000008</v>
      </c>
      <c r="W879" s="460">
        <f t="shared" si="299"/>
        <v>160.15949023800002</v>
      </c>
      <c r="X879" s="476">
        <f t="shared" si="300"/>
        <v>159.25596065400001</v>
      </c>
      <c r="Y879" s="476">
        <f t="shared" si="301"/>
        <v>40.691928192000006</v>
      </c>
      <c r="Z879" s="478">
        <f t="shared" si="302"/>
        <v>2.1881072640000001</v>
      </c>
      <c r="AA879" s="465">
        <f t="shared" si="303"/>
        <v>524.92859309999994</v>
      </c>
      <c r="AB879" s="429">
        <f t="shared" si="304"/>
        <v>9.7624808090013004E-2</v>
      </c>
      <c r="AC879" s="454">
        <f t="shared" si="305"/>
        <v>109.58540705676702</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324.03357480600005</v>
      </c>
      <c r="V880" s="475">
        <f t="shared" si="298"/>
        <v>348.85547567999998</v>
      </c>
      <c r="W880" s="460">
        <f t="shared" si="299"/>
        <v>713.43422587800001</v>
      </c>
      <c r="X880" s="476">
        <f t="shared" si="300"/>
        <v>768.80026575800002</v>
      </c>
      <c r="Y880" s="476">
        <f t="shared" si="301"/>
        <v>224.47347085800001</v>
      </c>
      <c r="Z880" s="478">
        <f t="shared" si="302"/>
        <v>10.257720599999999</v>
      </c>
      <c r="AA880" s="465">
        <f t="shared" si="303"/>
        <v>2389.8547335799999</v>
      </c>
      <c r="AB880" s="429">
        <f t="shared" si="304"/>
        <v>0.4444587564775897</v>
      </c>
      <c r="AC880" s="454">
        <f t="shared" si="305"/>
        <v>105.3663882892302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320.469101846</v>
      </c>
      <c r="V881" s="475">
        <f t="shared" si="298"/>
        <v>343.39302648</v>
      </c>
      <c r="W881" s="460">
        <f t="shared" si="299"/>
        <v>696.07003689299995</v>
      </c>
      <c r="X881" s="476">
        <f t="shared" si="300"/>
        <v>835.43528735799998</v>
      </c>
      <c r="Y881" s="476">
        <f t="shared" si="301"/>
        <v>256.01194828799999</v>
      </c>
      <c r="Z881" s="478">
        <f t="shared" si="302"/>
        <v>10.368008136</v>
      </c>
      <c r="AA881" s="465">
        <f t="shared" si="303"/>
        <v>2461.7474090009996</v>
      </c>
      <c r="AB881" s="429">
        <f t="shared" si="304"/>
        <v>0.45782916291631015</v>
      </c>
      <c r="AC881" s="454">
        <f t="shared" si="305"/>
        <v>102.54982288491361</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365.97376239199997</v>
      </c>
      <c r="V882" s="475">
        <f t="shared" si="298"/>
        <v>418.37212296000001</v>
      </c>
      <c r="W882" s="460">
        <f t="shared" si="299"/>
        <v>818.30795480500001</v>
      </c>
      <c r="X882" s="476">
        <f t="shared" si="300"/>
        <v>897.37233586000002</v>
      </c>
      <c r="Y882" s="476">
        <f t="shared" si="301"/>
        <v>253.94201908800002</v>
      </c>
      <c r="Z882" s="478">
        <f t="shared" si="302"/>
        <v>10.494009048000001</v>
      </c>
      <c r="AA882" s="465">
        <f t="shared" si="303"/>
        <v>2764.4622041530001</v>
      </c>
      <c r="AB882" s="429">
        <f t="shared" si="304"/>
        <v>0.51412724644839136</v>
      </c>
      <c r="AC882" s="454">
        <f t="shared" si="305"/>
        <v>105.85365258892227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246.84280999800001</v>
      </c>
      <c r="V883" s="475">
        <f t="shared" si="298"/>
        <v>263.40161183999999</v>
      </c>
      <c r="W883" s="460">
        <f t="shared" si="299"/>
        <v>536.849599044</v>
      </c>
      <c r="X883" s="476">
        <f t="shared" si="300"/>
        <v>661.05448131799994</v>
      </c>
      <c r="Y883" s="476">
        <f t="shared" si="301"/>
        <v>216.65563366199999</v>
      </c>
      <c r="Z883" s="478">
        <f t="shared" si="302"/>
        <v>8.5410934799999989</v>
      </c>
      <c r="AA883" s="465">
        <f t="shared" si="303"/>
        <v>1933.3452293419998</v>
      </c>
      <c r="AB883" s="429">
        <f t="shared" si="304"/>
        <v>0.35955834653933416</v>
      </c>
      <c r="AC883" s="454">
        <f t="shared" si="305"/>
        <v>100.57520157416178</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353.29764483399998</v>
      </c>
      <c r="V884" s="475">
        <f t="shared" si="298"/>
        <v>390.08720520000003</v>
      </c>
      <c r="W884" s="460">
        <f t="shared" si="299"/>
        <v>780.88088795200008</v>
      </c>
      <c r="X884" s="476">
        <f t="shared" si="300"/>
        <v>859.55954369599999</v>
      </c>
      <c r="Y884" s="476">
        <f t="shared" si="301"/>
        <v>269.998953798</v>
      </c>
      <c r="Z884" s="478">
        <f t="shared" si="302"/>
        <v>11.617663104</v>
      </c>
      <c r="AA884" s="465">
        <f t="shared" si="303"/>
        <v>2665.4418985840002</v>
      </c>
      <c r="AB884" s="429">
        <f t="shared" si="304"/>
        <v>0.49571171630723454</v>
      </c>
      <c r="AC884" s="454">
        <f t="shared" si="305"/>
        <v>103.43987618520802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234.91931215599999</v>
      </c>
      <c r="V885" s="475">
        <f t="shared" si="298"/>
        <v>289.2892536</v>
      </c>
      <c r="W885" s="460">
        <f t="shared" si="299"/>
        <v>667.19065896999996</v>
      </c>
      <c r="X885" s="476">
        <f t="shared" si="300"/>
        <v>988.53455804600003</v>
      </c>
      <c r="Y885" s="476">
        <f t="shared" si="301"/>
        <v>364.30221883799999</v>
      </c>
      <c r="Z885" s="478">
        <f t="shared" si="302"/>
        <v>11.958583008</v>
      </c>
      <c r="AA885" s="465">
        <f t="shared" si="303"/>
        <v>2556.1945846180001</v>
      </c>
      <c r="AB885" s="429">
        <f t="shared" si="304"/>
        <v>0.47539419464720106</v>
      </c>
      <c r="AC885" s="454">
        <f t="shared" si="305"/>
        <v>93.840706568814852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204.90757077199999</v>
      </c>
      <c r="V886" s="475">
        <f t="shared" si="298"/>
        <v>263.01872087999999</v>
      </c>
      <c r="W886" s="460">
        <f t="shared" si="299"/>
        <v>611.50180680599999</v>
      </c>
      <c r="X886" s="476">
        <f t="shared" si="300"/>
        <v>837.26187584199999</v>
      </c>
      <c r="Y886" s="476">
        <f t="shared" si="301"/>
        <v>311.60749897200003</v>
      </c>
      <c r="Z886" s="478">
        <f t="shared" si="302"/>
        <v>10.846417848</v>
      </c>
      <c r="AA886" s="465">
        <f t="shared" si="303"/>
        <v>2239.1438911199998</v>
      </c>
      <c r="AB886" s="429">
        <f t="shared" si="304"/>
        <v>0.41642995929328619</v>
      </c>
      <c r="AC886" s="454">
        <f t="shared" si="305"/>
        <v>94.752935842203499</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158.80190347999999</v>
      </c>
      <c r="V887" s="475">
        <f t="shared" si="298"/>
        <v>178.05483792000001</v>
      </c>
      <c r="W887" s="460">
        <f t="shared" si="299"/>
        <v>473.91490401200002</v>
      </c>
      <c r="X887" s="476">
        <f t="shared" si="300"/>
        <v>790.25623513199992</v>
      </c>
      <c r="Y887" s="476">
        <f t="shared" si="301"/>
        <v>318.60445294800002</v>
      </c>
      <c r="Z887" s="478">
        <f t="shared" si="302"/>
        <v>10.687123392</v>
      </c>
      <c r="AA887" s="465">
        <f t="shared" si="303"/>
        <v>1930.3194568839999</v>
      </c>
      <c r="AB887" s="429">
        <f t="shared" si="304"/>
        <v>0.35899562151459918</v>
      </c>
      <c r="AC887" s="454">
        <f t="shared" si="305"/>
        <v>89.295456374357158</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370.57963903199999</v>
      </c>
      <c r="V888" s="475">
        <f t="shared" si="298"/>
        <v>420.91930367999998</v>
      </c>
      <c r="W888" s="460">
        <f t="shared" si="299"/>
        <v>903.6861597169999</v>
      </c>
      <c r="X888" s="476">
        <f t="shared" si="300"/>
        <v>1118.0625584659999</v>
      </c>
      <c r="Y888" s="476">
        <f t="shared" si="301"/>
        <v>376.30168876200003</v>
      </c>
      <c r="Z888" s="478">
        <f t="shared" si="302"/>
        <v>14.401483175999999</v>
      </c>
      <c r="AA888" s="465">
        <f t="shared" si="303"/>
        <v>3203.9508328330003</v>
      </c>
      <c r="AB888" s="429">
        <f t="shared" si="304"/>
        <v>0.5958621597234518</v>
      </c>
      <c r="AC888" s="454">
        <f t="shared" si="305"/>
        <v>99.504270451506244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217.36876025399999</v>
      </c>
      <c r="V889" s="475">
        <f t="shared" si="298"/>
        <v>242.61328368</v>
      </c>
      <c r="W889" s="460">
        <f t="shared" si="299"/>
        <v>565.95962030300007</v>
      </c>
      <c r="X889" s="476">
        <f t="shared" si="300"/>
        <v>843.18449565000003</v>
      </c>
      <c r="Y889" s="476">
        <f t="shared" si="301"/>
        <v>307.30911800999996</v>
      </c>
      <c r="Z889" s="478">
        <f t="shared" si="302"/>
        <v>10.194229631999999</v>
      </c>
      <c r="AA889" s="465">
        <f t="shared" si="303"/>
        <v>2186.629507529</v>
      </c>
      <c r="AB889" s="429">
        <f t="shared" si="304"/>
        <v>0.40666347545638831</v>
      </c>
      <c r="AC889" s="454">
        <f t="shared" si="305"/>
        <v>94.203207506640297</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97.570482108000007</v>
      </c>
      <c r="V891" s="475">
        <f t="shared" si="298"/>
        <v>104.30240328000001</v>
      </c>
      <c r="W891" s="460">
        <f t="shared" si="299"/>
        <v>162.551287613</v>
      </c>
      <c r="X891" s="476">
        <f t="shared" si="300"/>
        <v>159.42033801399998</v>
      </c>
      <c r="Y891" s="476">
        <f t="shared" si="301"/>
        <v>40.799146248</v>
      </c>
      <c r="Z891" s="478">
        <f t="shared" si="302"/>
        <v>2.5465866479999999</v>
      </c>
      <c r="AA891" s="465">
        <f t="shared" si="303"/>
        <v>567.19024391100004</v>
      </c>
      <c r="AB891" s="429">
        <f t="shared" si="304"/>
        <v>0.10548451625646271</v>
      </c>
      <c r="AC891" s="454">
        <f t="shared" si="305"/>
        <v>110.31975723860401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225.17728783799998</v>
      </c>
      <c r="V893" s="475">
        <f t="shared" si="298"/>
        <v>197.00436887999999</v>
      </c>
      <c r="W893" s="460">
        <f t="shared" si="299"/>
        <v>362.855047082</v>
      </c>
      <c r="X893" s="476">
        <f t="shared" si="300"/>
        <v>396.29642946600001</v>
      </c>
      <c r="Y893" s="476">
        <f t="shared" si="301"/>
        <v>94.020882299999997</v>
      </c>
      <c r="Z893" s="478">
        <f t="shared" si="302"/>
        <v>2.0937406080000001</v>
      </c>
      <c r="AA893" s="465">
        <f t="shared" si="303"/>
        <v>1277.447756174</v>
      </c>
      <c r="AB893" s="429">
        <f t="shared" si="304"/>
        <v>0.23757629833996652</v>
      </c>
      <c r="AC893" s="454">
        <f t="shared" si="305"/>
        <v>110.88575055108645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117.26896785999999</v>
      </c>
      <c r="V894" s="475">
        <f t="shared" si="298"/>
        <v>163.37032199999999</v>
      </c>
      <c r="W894" s="460">
        <f t="shared" si="299"/>
        <v>371.50848973699999</v>
      </c>
      <c r="X894" s="476">
        <f t="shared" si="300"/>
        <v>422.49380494999997</v>
      </c>
      <c r="Y894" s="476">
        <f t="shared" si="301"/>
        <v>141.425129118</v>
      </c>
      <c r="Z894" s="478">
        <f t="shared" si="302"/>
        <v>5.4456773999999992</v>
      </c>
      <c r="AA894" s="465">
        <f t="shared" si="303"/>
        <v>1221.512391065</v>
      </c>
      <c r="AB894" s="429">
        <f t="shared" si="304"/>
        <v>0.22717358956016365</v>
      </c>
      <c r="AC894" s="454">
        <f t="shared" si="305"/>
        <v>100.4295500812494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312.25834042399998</v>
      </c>
      <c r="V895" s="475">
        <f t="shared" si="298"/>
        <v>357.51831984</v>
      </c>
      <c r="W895" s="460">
        <f t="shared" si="299"/>
        <v>779.18622274899997</v>
      </c>
      <c r="X895" s="476">
        <f t="shared" si="300"/>
        <v>1057.2054978939998</v>
      </c>
      <c r="Y895" s="476">
        <f t="shared" si="301"/>
        <v>370.54020207000002</v>
      </c>
      <c r="Z895" s="478">
        <f t="shared" si="302"/>
        <v>14.804778096</v>
      </c>
      <c r="AA895" s="465">
        <f t="shared" si="303"/>
        <v>2891.5133610729999</v>
      </c>
      <c r="AB895" s="429">
        <f t="shared" si="304"/>
        <v>0.537755878942347</v>
      </c>
      <c r="AC895" s="454">
        <f t="shared" si="305"/>
        <v>96.781765034803769</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148.54992870000001</v>
      </c>
      <c r="V897" s="475">
        <f t="shared" si="298"/>
        <v>193.0198824</v>
      </c>
      <c r="W897" s="460">
        <f t="shared" si="299"/>
        <v>435.58202165500001</v>
      </c>
      <c r="X897" s="476">
        <f t="shared" si="300"/>
        <v>671.01843061399995</v>
      </c>
      <c r="Y897" s="476">
        <f t="shared" si="301"/>
        <v>261.33249568799999</v>
      </c>
      <c r="Z897" s="478">
        <f t="shared" si="302"/>
        <v>8.026849416000001</v>
      </c>
      <c r="AA897" s="465">
        <f t="shared" si="303"/>
        <v>1717.5296084729998</v>
      </c>
      <c r="AB897" s="429">
        <f t="shared" si="304"/>
        <v>0.31942153774837267</v>
      </c>
      <c r="AC897" s="454">
        <f t="shared" si="305"/>
        <v>91.861521963821275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113.41359076400001</v>
      </c>
      <c r="V898" s="475">
        <f t="shared" si="298"/>
        <v>126.40524048</v>
      </c>
      <c r="W898" s="460">
        <f t="shared" si="299"/>
        <v>212.62328253099997</v>
      </c>
      <c r="X898" s="476">
        <f t="shared" si="300"/>
        <v>343.03124004800003</v>
      </c>
      <c r="Y898" s="476">
        <f t="shared" si="301"/>
        <v>117.50581980599999</v>
      </c>
      <c r="Z898" s="478">
        <f t="shared" si="302"/>
        <v>4.2135080160000005</v>
      </c>
      <c r="AA898" s="465">
        <f t="shared" si="303"/>
        <v>917.19268164499999</v>
      </c>
      <c r="AB898" s="429">
        <f t="shared" si="304"/>
        <v>0.17057702838850661</v>
      </c>
      <c r="AC898" s="454">
        <f t="shared" si="305"/>
        <v>95.834528606666652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103.597154352</v>
      </c>
      <c r="V899" s="475">
        <f t="shared" si="298"/>
        <v>113.02663968</v>
      </c>
      <c r="W899" s="460">
        <f t="shared" si="299"/>
        <v>283.61789881700003</v>
      </c>
      <c r="X899" s="476">
        <f t="shared" si="300"/>
        <v>297.85966188999998</v>
      </c>
      <c r="Y899" s="476">
        <f t="shared" si="301"/>
        <v>88.239299484</v>
      </c>
      <c r="Z899" s="478">
        <f t="shared" si="302"/>
        <v>3.8392222799999995</v>
      </c>
      <c r="AA899" s="465">
        <f t="shared" si="303"/>
        <v>890.17987650299995</v>
      </c>
      <c r="AB899" s="429">
        <f t="shared" si="304"/>
        <v>0.16555325953189509</v>
      </c>
      <c r="AC899" s="454">
        <f t="shared" si="305"/>
        <v>104.817921846817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76.043653563999996</v>
      </c>
      <c r="V900" s="475">
        <f t="shared" si="298"/>
        <v>85.772483999999992</v>
      </c>
      <c r="W900" s="460">
        <f t="shared" si="299"/>
        <v>217.34037789199999</v>
      </c>
      <c r="X900" s="476">
        <f t="shared" si="300"/>
        <v>212.23507239200001</v>
      </c>
      <c r="Y900" s="476">
        <f t="shared" si="301"/>
        <v>62.723366159999998</v>
      </c>
      <c r="Z900" s="478">
        <f t="shared" si="302"/>
        <v>1.9961663760000001</v>
      </c>
      <c r="AA900" s="465">
        <f t="shared" si="303"/>
        <v>656.11112038399995</v>
      </c>
      <c r="AB900" s="429">
        <f t="shared" si="304"/>
        <v>0.12202178173405244</v>
      </c>
      <c r="AC900" s="454">
        <f t="shared" si="305"/>
        <v>106.43483834628331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198.59603190799999</v>
      </c>
      <c r="V901" s="475">
        <f t="shared" si="298"/>
        <v>208.8798012</v>
      </c>
      <c r="W901" s="460">
        <f t="shared" si="299"/>
        <v>349.382614768</v>
      </c>
      <c r="X901" s="476">
        <f t="shared" si="300"/>
        <v>335.89336918199996</v>
      </c>
      <c r="Y901" s="476">
        <f t="shared" si="301"/>
        <v>90.743128956000007</v>
      </c>
      <c r="Z901" s="478">
        <f t="shared" si="302"/>
        <v>5.395917216</v>
      </c>
      <c r="AA901" s="465">
        <f t="shared" si="303"/>
        <v>1188.8908632299999</v>
      </c>
      <c r="AB901" s="429">
        <f t="shared" si="304"/>
        <v>0.22110672554026406</v>
      </c>
      <c r="AC901" s="454">
        <f t="shared" si="305"/>
        <v>109.4739271702668</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183.42424903599999</v>
      </c>
      <c r="V903" s="475">
        <f t="shared" si="298"/>
        <v>228.85587576</v>
      </c>
      <c r="W903" s="460">
        <f t="shared" si="299"/>
        <v>479.78954867800002</v>
      </c>
      <c r="X903" s="476">
        <f t="shared" si="300"/>
        <v>603.83073389799995</v>
      </c>
      <c r="Y903" s="476">
        <f t="shared" si="301"/>
        <v>196.434626694</v>
      </c>
      <c r="Z903" s="478">
        <f t="shared" si="302"/>
        <v>9.0875216640000005</v>
      </c>
      <c r="AA903" s="465">
        <f t="shared" si="303"/>
        <v>1701.4225557299997</v>
      </c>
      <c r="AB903" s="429">
        <f t="shared" si="304"/>
        <v>0.31642599139482974</v>
      </c>
      <c r="AC903" s="454">
        <f t="shared" si="305"/>
        <v>99.640127141787517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241.22088776199999</v>
      </c>
      <c r="V904" s="475">
        <f t="shared" si="298"/>
        <v>283.68360072000002</v>
      </c>
      <c r="W904" s="460">
        <f t="shared" si="299"/>
        <v>604.42615547599996</v>
      </c>
      <c r="X904" s="476">
        <f t="shared" si="300"/>
        <v>770.75501570200004</v>
      </c>
      <c r="Y904" s="476">
        <f t="shared" si="301"/>
        <v>276.94571566799999</v>
      </c>
      <c r="Z904" s="478">
        <f t="shared" si="302"/>
        <v>9.5064185519999995</v>
      </c>
      <c r="AA904" s="465">
        <f t="shared" si="303"/>
        <v>2186.5377938800002</v>
      </c>
      <c r="AB904" s="429">
        <f t="shared" si="304"/>
        <v>0.4066464187985866</v>
      </c>
      <c r="AC904" s="454">
        <f t="shared" si="305"/>
        <v>97.459641110292651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126.611368826</v>
      </c>
      <c r="V905" s="475">
        <f t="shared" ref="V905:V968" si="319">IFERROR(V$5*I905,"")</f>
        <v>128.7646992</v>
      </c>
      <c r="W905" s="460">
        <f t="shared" ref="W905:W968" si="320">IFERROR(W$5*K905,"")</f>
        <v>269.51166902</v>
      </c>
      <c r="X905" s="476">
        <f t="shared" ref="X905:X968" si="321">IFERROR(X$5*M905,"")</f>
        <v>332.99981931999997</v>
      </c>
      <c r="Y905" s="476">
        <f t="shared" ref="Y905:Y968" si="322">IFERROR(Y$5*O905,"")</f>
        <v>106.525669812</v>
      </c>
      <c r="Z905" s="478">
        <f t="shared" ref="Z905:Z968" si="323">IFERROR(Z$5*Q905,"")</f>
        <v>4.0682303760000007</v>
      </c>
      <c r="AA905" s="465">
        <f t="shared" ref="AA905:AA968" si="324">IFERROR(SUM(U905:Z905),"")</f>
        <v>968.48145655399992</v>
      </c>
      <c r="AB905" s="429">
        <f t="shared" ref="AB905:AB968" si="325">IF(OR(AA905="", AA905=0), "", AA905/$AA$5)</f>
        <v>0.1801155768186721</v>
      </c>
      <c r="AC905" s="454">
        <f t="shared" ref="AC905:AC968" si="326">IF(OR(AB905="", AB905=0), "", IF(AN905&gt;0, AB905/AN905*100, ""))</f>
        <v>101.13045196980939</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53.701489686000002</v>
      </c>
      <c r="V906" s="475">
        <f t="shared" si="319"/>
        <v>44.591200560000004</v>
      </c>
      <c r="W906" s="460">
        <f t="shared" si="320"/>
        <v>91.838719940000004</v>
      </c>
      <c r="X906" s="476">
        <f t="shared" si="321"/>
        <v>104.80236277</v>
      </c>
      <c r="Y906" s="476">
        <f t="shared" si="322"/>
        <v>25.453865112000003</v>
      </c>
      <c r="Z906" s="478">
        <f t="shared" si="323"/>
        <v>1.3508360399999999</v>
      </c>
      <c r="AA906" s="465">
        <f t="shared" si="324"/>
        <v>321.73847410799999</v>
      </c>
      <c r="AB906" s="429">
        <f t="shared" si="325"/>
        <v>5.9836056185233397E-2</v>
      </c>
      <c r="AC906" s="454">
        <f t="shared" si="326"/>
        <v>108.76473337395728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42.066601387999995</v>
      </c>
      <c r="V907" s="475">
        <f t="shared" si="319"/>
        <v>36.441739439999999</v>
      </c>
      <c r="W907" s="460">
        <f t="shared" si="320"/>
        <v>56.209237347999995</v>
      </c>
      <c r="X907" s="476">
        <f t="shared" si="321"/>
        <v>49.58879331</v>
      </c>
      <c r="Y907" s="476">
        <f t="shared" si="322"/>
        <v>12.713893992000001</v>
      </c>
      <c r="Z907" s="478">
        <f t="shared" si="323"/>
        <v>0.81879957599999997</v>
      </c>
      <c r="AA907" s="465">
        <f t="shared" si="324"/>
        <v>197.839065054</v>
      </c>
      <c r="AB907" s="429">
        <f t="shared" si="325"/>
        <v>3.6793577283615396E-2</v>
      </c>
      <c r="AC907" s="454">
        <f t="shared" si="326"/>
        <v>112.66473144029166</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362.09355822400005</v>
      </c>
      <c r="V909" s="475">
        <f t="shared" si="319"/>
        <v>417.01335336</v>
      </c>
      <c r="W909" s="460">
        <f t="shared" si="320"/>
        <v>879.58038513400004</v>
      </c>
      <c r="X909" s="476">
        <f t="shared" si="321"/>
        <v>1076.5382621839999</v>
      </c>
      <c r="Y909" s="476">
        <f t="shared" si="322"/>
        <v>357.30432117599997</v>
      </c>
      <c r="Z909" s="478">
        <f t="shared" si="323"/>
        <v>13.875895968</v>
      </c>
      <c r="AA909" s="465">
        <f t="shared" si="324"/>
        <v>3106.405776046</v>
      </c>
      <c r="AB909" s="429">
        <f t="shared" si="325"/>
        <v>0.57772099238348518</v>
      </c>
      <c r="AC909" s="454">
        <f t="shared" si="326"/>
        <v>100.04768956500804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180.30517046600002</v>
      </c>
      <c r="V910" s="475">
        <f t="shared" si="319"/>
        <v>194.71770935999999</v>
      </c>
      <c r="W910" s="460">
        <f t="shared" si="320"/>
        <v>409.27573170000005</v>
      </c>
      <c r="X910" s="476">
        <f t="shared" si="321"/>
        <v>519.70313840200004</v>
      </c>
      <c r="Y910" s="476">
        <f t="shared" si="322"/>
        <v>177.53835525600002</v>
      </c>
      <c r="Z910" s="478">
        <f t="shared" si="323"/>
        <v>6.6986441040000004</v>
      </c>
      <c r="AA910" s="465">
        <f t="shared" si="324"/>
        <v>1488.2387492880002</v>
      </c>
      <c r="AB910" s="429">
        <f t="shared" si="325"/>
        <v>0.27677864037344246</v>
      </c>
      <c r="AC910" s="454">
        <f t="shared" si="326"/>
        <v>98.93673226702397</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64.409619923999998</v>
      </c>
      <c r="V911" s="475">
        <f t="shared" si="319"/>
        <v>66.207335759999992</v>
      </c>
      <c r="W911" s="460">
        <f t="shared" si="320"/>
        <v>138.575631931</v>
      </c>
      <c r="X911" s="476">
        <f t="shared" si="321"/>
        <v>171.21952664599999</v>
      </c>
      <c r="Y911" s="476">
        <f t="shared" si="322"/>
        <v>56.827963193999999</v>
      </c>
      <c r="Z911" s="478">
        <f t="shared" si="323"/>
        <v>2.2069111919999997</v>
      </c>
      <c r="AA911" s="465">
        <f t="shared" si="324"/>
        <v>499.44698864699996</v>
      </c>
      <c r="AB911" s="429">
        <f t="shared" si="325"/>
        <v>9.2885807819787974E-2</v>
      </c>
      <c r="AC911" s="454">
        <f t="shared" si="326"/>
        <v>100.22844575984963</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19.786666044</v>
      </c>
      <c r="V912" s="475">
        <f t="shared" si="319"/>
        <v>21.26603952</v>
      </c>
      <c r="W912" s="460">
        <f t="shared" si="320"/>
        <v>44.511002161999997</v>
      </c>
      <c r="X912" s="476">
        <f t="shared" si="321"/>
        <v>54.996341092000002</v>
      </c>
      <c r="Y912" s="476">
        <f t="shared" si="322"/>
        <v>17.800661261999998</v>
      </c>
      <c r="Z912" s="478">
        <f t="shared" si="323"/>
        <v>0.80720856000000007</v>
      </c>
      <c r="AA912" s="465">
        <f t="shared" si="324"/>
        <v>159.16791863999998</v>
      </c>
      <c r="AB912" s="429">
        <f t="shared" si="325"/>
        <v>2.9601621469220751E-2</v>
      </c>
      <c r="AC912" s="454">
        <f t="shared" si="326"/>
        <v>100.50842367927244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17.341072189999998</v>
      </c>
      <c r="V913" s="475">
        <f t="shared" si="319"/>
        <v>17.5932432</v>
      </c>
      <c r="W913" s="460">
        <f t="shared" si="320"/>
        <v>34.942896406000003</v>
      </c>
      <c r="X913" s="476">
        <f t="shared" si="321"/>
        <v>37.325907093999994</v>
      </c>
      <c r="Y913" s="476">
        <f t="shared" si="322"/>
        <v>10.86981969</v>
      </c>
      <c r="Z913" s="478">
        <f t="shared" si="323"/>
        <v>0.40929909600000003</v>
      </c>
      <c r="AA913" s="465">
        <f t="shared" si="324"/>
        <v>118.48223767599998</v>
      </c>
      <c r="AB913" s="429">
        <f t="shared" si="325"/>
        <v>2.2035007936767711E-2</v>
      </c>
      <c r="AC913" s="454">
        <f t="shared" si="326"/>
        <v>106.05653003252378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42.946333877999997</v>
      </c>
      <c r="V915" s="475">
        <f t="shared" si="319"/>
        <v>31.859928</v>
      </c>
      <c r="W915" s="460">
        <f t="shared" si="320"/>
        <v>65.639188879000002</v>
      </c>
      <c r="X915" s="476">
        <f t="shared" si="321"/>
        <v>81.063294647999996</v>
      </c>
      <c r="Y915" s="476">
        <f t="shared" si="322"/>
        <v>19.564326347999998</v>
      </c>
      <c r="Z915" s="478">
        <f t="shared" si="323"/>
        <v>1.034442648</v>
      </c>
      <c r="AA915" s="465">
        <f t="shared" si="324"/>
        <v>242.10751440100003</v>
      </c>
      <c r="AB915" s="429">
        <f t="shared" si="325"/>
        <v>4.5026504445043712E-2</v>
      </c>
      <c r="AC915" s="454">
        <f t="shared" si="326"/>
        <v>107.90625194587919</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5.4330505699999998</v>
      </c>
      <c r="V916" s="475">
        <f t="shared" si="319"/>
        <v>3.7883196000000003</v>
      </c>
      <c r="W916" s="460">
        <f t="shared" si="320"/>
        <v>8.0102716320000003</v>
      </c>
      <c r="X916" s="476">
        <f t="shared" si="321"/>
        <v>9.7970154100000002</v>
      </c>
      <c r="Y916" s="476">
        <f t="shared" si="322"/>
        <v>2.354672082</v>
      </c>
      <c r="Z916" s="478">
        <f t="shared" si="323"/>
        <v>0.12627732</v>
      </c>
      <c r="AA916" s="465">
        <f t="shared" si="324"/>
        <v>29.509606613999999</v>
      </c>
      <c r="AB916" s="429">
        <f t="shared" si="325"/>
        <v>5.4881172798958528E-3</v>
      </c>
      <c r="AC916" s="454">
        <f t="shared" si="326"/>
        <v>108.23448492011183</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2.328544468</v>
      </c>
      <c r="V917" s="475">
        <f t="shared" si="319"/>
        <v>0.77632055999999994</v>
      </c>
      <c r="W917" s="460">
        <f t="shared" si="320"/>
        <v>1.6248820609999999</v>
      </c>
      <c r="X917" s="476">
        <f t="shared" si="321"/>
        <v>2.0076512259999997</v>
      </c>
      <c r="Y917" s="476">
        <f t="shared" si="322"/>
        <v>0.160731912</v>
      </c>
      <c r="Z917" s="478">
        <f t="shared" si="323"/>
        <v>2.5877351999999999E-2</v>
      </c>
      <c r="AA917" s="465">
        <f t="shared" si="324"/>
        <v>6.9240075790000004</v>
      </c>
      <c r="AB917" s="429">
        <f t="shared" si="325"/>
        <v>1.2877083092802679E-3</v>
      </c>
      <c r="AC917" s="454">
        <f t="shared" si="326"/>
        <v>124.30667626728005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13.890264868000001</v>
      </c>
      <c r="V918" s="475">
        <f t="shared" si="319"/>
        <v>10.4193576</v>
      </c>
      <c r="W918" s="460">
        <f t="shared" si="320"/>
        <v>21.236039692999999</v>
      </c>
      <c r="X918" s="476">
        <f t="shared" si="321"/>
        <v>17.055400501999998</v>
      </c>
      <c r="Y918" s="476">
        <f t="shared" si="322"/>
        <v>3.6342404639999999</v>
      </c>
      <c r="Z918" s="478">
        <f t="shared" si="323"/>
        <v>0.195653784</v>
      </c>
      <c r="AA918" s="465">
        <f t="shared" si="324"/>
        <v>66.430956910999996</v>
      </c>
      <c r="AB918" s="429">
        <f t="shared" si="325"/>
        <v>1.2354650718058396E-2</v>
      </c>
      <c r="AC918" s="454">
        <f t="shared" si="326"/>
        <v>117.36462160997682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43.290565314000006</v>
      </c>
      <c r="V919" s="475">
        <f t="shared" si="319"/>
        <v>36.403400159999997</v>
      </c>
      <c r="W919" s="460">
        <f t="shared" si="320"/>
        <v>85.065565706000001</v>
      </c>
      <c r="X919" s="476">
        <f t="shared" si="321"/>
        <v>106.46596853200001</v>
      </c>
      <c r="Y919" s="476">
        <f t="shared" si="322"/>
        <v>37.041022740000002</v>
      </c>
      <c r="Z919" s="478">
        <f t="shared" si="323"/>
        <v>1.6200341760000001</v>
      </c>
      <c r="AA919" s="465">
        <f t="shared" si="324"/>
        <v>309.88655662799999</v>
      </c>
      <c r="AB919" s="429">
        <f t="shared" si="325"/>
        <v>5.7631868444857723E-2</v>
      </c>
      <c r="AC919" s="454">
        <f t="shared" si="326"/>
        <v>98.868545834532227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6.9785681019999997</v>
      </c>
      <c r="V920" s="475">
        <f t="shared" si="319"/>
        <v>14.079173039999999</v>
      </c>
      <c r="W920" s="460">
        <f t="shared" si="320"/>
        <v>47.449804368999999</v>
      </c>
      <c r="X920" s="476">
        <f t="shared" si="321"/>
        <v>69.818477414</v>
      </c>
      <c r="Y920" s="476">
        <f t="shared" si="322"/>
        <v>32.527551203999998</v>
      </c>
      <c r="Z920" s="478">
        <f t="shared" si="323"/>
        <v>0.87837379199999999</v>
      </c>
      <c r="AA920" s="465">
        <f t="shared" si="324"/>
        <v>171.73194792099997</v>
      </c>
      <c r="AB920" s="429">
        <f t="shared" si="325"/>
        <v>3.193824584731262E-2</v>
      </c>
      <c r="AC920" s="454">
        <f t="shared" si="326"/>
        <v>86.019636837285759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15.636936464000001</v>
      </c>
      <c r="V921" s="475">
        <f t="shared" si="319"/>
        <v>17.42816448</v>
      </c>
      <c r="W921" s="460">
        <f t="shared" si="320"/>
        <v>37.528732087000002</v>
      </c>
      <c r="X921" s="476">
        <f t="shared" si="321"/>
        <v>45.071169808000001</v>
      </c>
      <c r="Y921" s="476">
        <f t="shared" si="322"/>
        <v>14.959174512000001</v>
      </c>
      <c r="Z921" s="478">
        <f t="shared" si="323"/>
        <v>0.36848198399999998</v>
      </c>
      <c r="AA921" s="465">
        <f t="shared" si="324"/>
        <v>130.99265933500001</v>
      </c>
      <c r="AB921" s="429">
        <f t="shared" si="325"/>
        <v>2.4361662513483359E-2</v>
      </c>
      <c r="AC921" s="454">
        <f t="shared" si="326"/>
        <v>100.78003012035619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4.0910856999999998</v>
      </c>
      <c r="V922" s="475">
        <f t="shared" si="319"/>
        <v>4.8038788800000001</v>
      </c>
      <c r="W922" s="460">
        <f t="shared" si="320"/>
        <v>6.484605929999999</v>
      </c>
      <c r="X922" s="476">
        <f t="shared" si="321"/>
        <v>9.3321875920000004</v>
      </c>
      <c r="Y922" s="476">
        <f t="shared" si="322"/>
        <v>2.7597735540000001</v>
      </c>
      <c r="Z922" s="478">
        <f t="shared" si="323"/>
        <v>0.120285984</v>
      </c>
      <c r="AA922" s="465">
        <f t="shared" si="324"/>
        <v>27.591817639999995</v>
      </c>
      <c r="AB922" s="429">
        <f t="shared" si="325"/>
        <v>5.1314520438906445E-3</v>
      </c>
      <c r="AC922" s="454">
        <f t="shared" si="326"/>
        <v>101.75295875795479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48.232325777999996</v>
      </c>
      <c r="V923" s="475">
        <f t="shared" si="319"/>
        <v>62.255101680000003</v>
      </c>
      <c r="W923" s="460">
        <f t="shared" si="320"/>
        <v>119.08904593299999</v>
      </c>
      <c r="X923" s="476">
        <f t="shared" si="321"/>
        <v>165.16233823600001</v>
      </c>
      <c r="Y923" s="476">
        <f t="shared" si="322"/>
        <v>60.004573422000007</v>
      </c>
      <c r="Z923" s="478">
        <f t="shared" si="323"/>
        <v>2.1059023200000002</v>
      </c>
      <c r="AA923" s="465">
        <f t="shared" si="324"/>
        <v>456.84928736900002</v>
      </c>
      <c r="AB923" s="429">
        <f t="shared" si="325"/>
        <v>8.4963601891203278E-2</v>
      </c>
      <c r="AC923" s="454">
        <f t="shared" si="326"/>
        <v>95.948420379247239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116.95559455199999</v>
      </c>
      <c r="V924" s="475">
        <f t="shared" si="319"/>
        <v>143.0438364</v>
      </c>
      <c r="W924" s="460">
        <f t="shared" si="320"/>
        <v>305.73464437999996</v>
      </c>
      <c r="X924" s="476">
        <f t="shared" si="321"/>
        <v>372.61570152799999</v>
      </c>
      <c r="Y924" s="476">
        <f t="shared" si="322"/>
        <v>135.00736288799999</v>
      </c>
      <c r="Z924" s="478">
        <f t="shared" si="323"/>
        <v>4.8690321599999997</v>
      </c>
      <c r="AA924" s="465">
        <f t="shared" si="324"/>
        <v>1078.226171908</v>
      </c>
      <c r="AB924" s="429">
        <f t="shared" si="325"/>
        <v>0.20052560385121815</v>
      </c>
      <c r="AC924" s="454">
        <f t="shared" si="326"/>
        <v>97.901183280811054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8.2687993540000004</v>
      </c>
      <c r="V925" s="475">
        <f t="shared" si="319"/>
        <v>13.969256400000001</v>
      </c>
      <c r="W925" s="460">
        <f t="shared" si="320"/>
        <v>16.358013309</v>
      </c>
      <c r="X925" s="476">
        <f t="shared" si="321"/>
        <v>24.789113230000002</v>
      </c>
      <c r="Y925" s="476">
        <f t="shared" si="322"/>
        <v>7.0081539900000003</v>
      </c>
      <c r="Z925" s="478">
        <f t="shared" si="323"/>
        <v>0.209379168</v>
      </c>
      <c r="AA925" s="465">
        <f t="shared" si="324"/>
        <v>70.602715450999995</v>
      </c>
      <c r="AB925" s="429">
        <f t="shared" si="325"/>
        <v>1.3130503152501393E-2</v>
      </c>
      <c r="AC925" s="454">
        <f t="shared" si="326"/>
        <v>101.8554868783468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252.24525244200001</v>
      </c>
      <c r="V927" s="475">
        <f t="shared" si="319"/>
        <v>301.50596447999999</v>
      </c>
      <c r="W927" s="460">
        <f t="shared" si="320"/>
        <v>709.76947464500006</v>
      </c>
      <c r="X927" s="476">
        <f t="shared" si="321"/>
        <v>1096.4947145460001</v>
      </c>
      <c r="Y927" s="476">
        <f t="shared" si="322"/>
        <v>389.15345669999999</v>
      </c>
      <c r="Z927" s="478">
        <f t="shared" si="323"/>
        <v>13.935708767999998</v>
      </c>
      <c r="AA927" s="465">
        <f t="shared" si="324"/>
        <v>2763.1045715810001</v>
      </c>
      <c r="AB927" s="429">
        <f t="shared" si="325"/>
        <v>0.51387475759363954</v>
      </c>
      <c r="AC927" s="454">
        <f t="shared" si="326"/>
        <v>93.967451373524071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239.24452763600002</v>
      </c>
      <c r="V928" s="475">
        <f t="shared" si="319"/>
        <v>264.26011608000005</v>
      </c>
      <c r="W928" s="460">
        <f t="shared" si="320"/>
        <v>574.89367690699999</v>
      </c>
      <c r="X928" s="476">
        <f t="shared" si="321"/>
        <v>802.69601321000005</v>
      </c>
      <c r="Y928" s="476">
        <f t="shared" si="322"/>
        <v>272.55917020800001</v>
      </c>
      <c r="Z928" s="478">
        <f t="shared" si="323"/>
        <v>9.8604100320000008</v>
      </c>
      <c r="AA928" s="465">
        <f t="shared" si="324"/>
        <v>2163.5139140729998</v>
      </c>
      <c r="AB928" s="429">
        <f t="shared" si="325"/>
        <v>0.40236449954863301</v>
      </c>
      <c r="AC928" s="454">
        <f t="shared" si="326"/>
        <v>97.25704392173013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76.378811284000008</v>
      </c>
      <c r="V929" s="475">
        <f t="shared" si="319"/>
        <v>81.751008240000004</v>
      </c>
      <c r="W929" s="460">
        <f t="shared" si="320"/>
        <v>162.13826713699999</v>
      </c>
      <c r="X929" s="476">
        <f t="shared" si="321"/>
        <v>200.33274944199999</v>
      </c>
      <c r="Y929" s="476">
        <f t="shared" si="322"/>
        <v>62.21946441</v>
      </c>
      <c r="Z929" s="478">
        <f t="shared" si="323"/>
        <v>2.582162184</v>
      </c>
      <c r="AA929" s="465">
        <f t="shared" si="324"/>
        <v>585.40246269700003</v>
      </c>
      <c r="AB929" s="429">
        <f t="shared" si="325"/>
        <v>0.10887157572940302</v>
      </c>
      <c r="AC929" s="454">
        <f t="shared" si="326"/>
        <v>101.80232514723224</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236.55131939799998</v>
      </c>
      <c r="V930" s="475">
        <f t="shared" si="319"/>
        <v>257.04823536000004</v>
      </c>
      <c r="W930" s="460">
        <f t="shared" si="320"/>
        <v>538.01623706600003</v>
      </c>
      <c r="X930" s="476">
        <f t="shared" si="321"/>
        <v>664.75529755600007</v>
      </c>
      <c r="Y930" s="476">
        <f t="shared" si="322"/>
        <v>220.63306868400002</v>
      </c>
      <c r="Z930" s="478">
        <f t="shared" si="323"/>
        <v>8.4251708880000002</v>
      </c>
      <c r="AA930" s="465">
        <f t="shared" si="324"/>
        <v>1925.4293289520003</v>
      </c>
      <c r="AB930" s="429">
        <f t="shared" si="325"/>
        <v>0.35808616867249404</v>
      </c>
      <c r="AC930" s="454">
        <f t="shared" si="326"/>
        <v>100.08779600795761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104.711656808</v>
      </c>
      <c r="V931" s="475">
        <f t="shared" si="319"/>
        <v>100.07343000000002</v>
      </c>
      <c r="W931" s="460">
        <f t="shared" si="320"/>
        <v>239.233630834</v>
      </c>
      <c r="X931" s="476">
        <f t="shared" si="321"/>
        <v>301.81595197600001</v>
      </c>
      <c r="Y931" s="476">
        <f t="shared" si="322"/>
        <v>108.63580671</v>
      </c>
      <c r="Z931" s="478">
        <f t="shared" si="323"/>
        <v>3.8647854239999999</v>
      </c>
      <c r="AA931" s="465">
        <f t="shared" si="324"/>
        <v>858.33526175200006</v>
      </c>
      <c r="AB931" s="429">
        <f t="shared" si="325"/>
        <v>0.15963088371805842</v>
      </c>
      <c r="AC931" s="454">
        <f t="shared" si="326"/>
        <v>97.640011568079885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249.284372166</v>
      </c>
      <c r="V932" s="475">
        <f t="shared" si="319"/>
        <v>277.84016711999999</v>
      </c>
      <c r="W932" s="460">
        <f t="shared" si="320"/>
        <v>582.95170084799997</v>
      </c>
      <c r="X932" s="476">
        <f t="shared" si="321"/>
        <v>702.76931606000005</v>
      </c>
      <c r="Y932" s="476">
        <f t="shared" si="322"/>
        <v>241.08770560800002</v>
      </c>
      <c r="Z932" s="478">
        <f t="shared" si="323"/>
        <v>9.2613389040000005</v>
      </c>
      <c r="AA932" s="465">
        <f t="shared" si="324"/>
        <v>2063.1946007059996</v>
      </c>
      <c r="AB932" s="429">
        <f t="shared" si="325"/>
        <v>0.3837073834305374</v>
      </c>
      <c r="AC932" s="454">
        <f t="shared" si="326"/>
        <v>99.66395074874093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51.883261316000002</v>
      </c>
      <c r="V933" s="475">
        <f t="shared" si="319"/>
        <v>57.826545120000006</v>
      </c>
      <c r="W933" s="460">
        <f t="shared" si="320"/>
        <v>129.988254649</v>
      </c>
      <c r="X933" s="476">
        <f t="shared" si="321"/>
        <v>149.54587085200001</v>
      </c>
      <c r="Y933" s="476">
        <f t="shared" si="322"/>
        <v>49.634451228000003</v>
      </c>
      <c r="Z933" s="478">
        <f t="shared" si="323"/>
        <v>1.6297519679999999</v>
      </c>
      <c r="AA933" s="465">
        <f t="shared" si="324"/>
        <v>440.508135133</v>
      </c>
      <c r="AB933" s="429">
        <f t="shared" si="325"/>
        <v>8.1924518343500091E-2</v>
      </c>
      <c r="AC933" s="454">
        <f t="shared" si="326"/>
        <v>101.15255930061353</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30.129605375999997</v>
      </c>
      <c r="V934" s="475">
        <f t="shared" si="319"/>
        <v>43.54221888</v>
      </c>
      <c r="W934" s="460">
        <f t="shared" si="320"/>
        <v>87.526606716999993</v>
      </c>
      <c r="X934" s="476">
        <f t="shared" si="321"/>
        <v>117.15903234</v>
      </c>
      <c r="Y934" s="476">
        <f t="shared" si="322"/>
        <v>41.530606104</v>
      </c>
      <c r="Z934" s="478">
        <f t="shared" si="323"/>
        <v>1.4726262720000001</v>
      </c>
      <c r="AA934" s="465">
        <f t="shared" si="324"/>
        <v>321.36069568900001</v>
      </c>
      <c r="AB934" s="429">
        <f t="shared" si="325"/>
        <v>5.9765797970801567E-2</v>
      </c>
      <c r="AC934" s="454">
        <f t="shared" si="326"/>
        <v>96.644646982053644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227.967144136</v>
      </c>
      <c r="V936" s="475">
        <f t="shared" si="319"/>
        <v>331.30601568000003</v>
      </c>
      <c r="W936" s="460">
        <f t="shared" si="320"/>
        <v>733.722703153</v>
      </c>
      <c r="X936" s="476">
        <f t="shared" si="321"/>
        <v>947.60084533800011</v>
      </c>
      <c r="Y936" s="476">
        <f t="shared" si="322"/>
        <v>309.62509958399994</v>
      </c>
      <c r="Z936" s="478">
        <f t="shared" si="323"/>
        <v>11.545335168000001</v>
      </c>
      <c r="AA936" s="465">
        <f t="shared" si="324"/>
        <v>2561.7671430589999</v>
      </c>
      <c r="AB936" s="429">
        <f t="shared" si="325"/>
        <v>0.47643056408015622</v>
      </c>
      <c r="AC936" s="454">
        <f t="shared" si="326"/>
        <v>98.771096308355624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23.785902172</v>
      </c>
      <c r="V937" s="475">
        <f t="shared" si="319"/>
        <v>20.703497040000002</v>
      </c>
      <c r="W937" s="460">
        <f t="shared" si="320"/>
        <v>31.830041727000001</v>
      </c>
      <c r="X937" s="476">
        <f t="shared" si="321"/>
        <v>35.430266340000003</v>
      </c>
      <c r="Y937" s="476">
        <f t="shared" si="322"/>
        <v>8.4190436640000001</v>
      </c>
      <c r="Z937" s="478">
        <f t="shared" si="323"/>
        <v>0.58319510399999996</v>
      </c>
      <c r="AA937" s="465">
        <f t="shared" si="324"/>
        <v>120.751946047</v>
      </c>
      <c r="AB937" s="429">
        <f t="shared" si="325"/>
        <v>2.2457122195834109E-2</v>
      </c>
      <c r="AC937" s="454">
        <f t="shared" si="326"/>
        <v>110.15762664722466</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157.21959430999999</v>
      </c>
      <c r="V938" s="475">
        <f t="shared" si="319"/>
        <v>162.29489975999999</v>
      </c>
      <c r="W938" s="460">
        <f t="shared" si="320"/>
        <v>323.344192556</v>
      </c>
      <c r="X938" s="476">
        <f t="shared" si="321"/>
        <v>395.03876577199998</v>
      </c>
      <c r="Y938" s="476">
        <f t="shared" si="322"/>
        <v>134.16330404999999</v>
      </c>
      <c r="Z938" s="478">
        <f t="shared" si="323"/>
        <v>2.9359431360000001</v>
      </c>
      <c r="AA938" s="465">
        <f t="shared" si="324"/>
        <v>1174.9966995840002</v>
      </c>
      <c r="AB938" s="429">
        <f t="shared" si="325"/>
        <v>0.21852272635000933</v>
      </c>
      <c r="AC938" s="454">
        <f t="shared" si="326"/>
        <v>100.57073563730185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39.400536778000003</v>
      </c>
      <c r="V939" s="475">
        <f t="shared" si="319"/>
        <v>37.677003839999998</v>
      </c>
      <c r="W939" s="460">
        <f t="shared" si="320"/>
        <v>78.860062204000002</v>
      </c>
      <c r="X939" s="476">
        <f t="shared" si="321"/>
        <v>83.574136478</v>
      </c>
      <c r="Y939" s="476">
        <f t="shared" si="322"/>
        <v>32.553722885999996</v>
      </c>
      <c r="Z939" s="478">
        <f t="shared" si="323"/>
        <v>1.3971318240000001</v>
      </c>
      <c r="AA939" s="465">
        <f t="shared" si="324"/>
        <v>273.46259400999998</v>
      </c>
      <c r="AB939" s="429">
        <f t="shared" si="325"/>
        <v>5.0857837829644779E-2</v>
      </c>
      <c r="AC939" s="454">
        <f t="shared" si="326"/>
        <v>99.367099005350497</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17.774432246</v>
      </c>
      <c r="V940" s="475">
        <f t="shared" si="319"/>
        <v>22.61614896</v>
      </c>
      <c r="W940" s="460">
        <f t="shared" si="320"/>
        <v>37.999854947999999</v>
      </c>
      <c r="X940" s="476">
        <f t="shared" si="321"/>
        <v>49.293444732000005</v>
      </c>
      <c r="Y940" s="476">
        <f t="shared" si="322"/>
        <v>14.393673612000001</v>
      </c>
      <c r="Z940" s="478">
        <f t="shared" si="323"/>
        <v>0.98230559999999989</v>
      </c>
      <c r="AA940" s="465">
        <f t="shared" si="324"/>
        <v>143.05986009799997</v>
      </c>
      <c r="AB940" s="429">
        <f t="shared" si="325"/>
        <v>2.6605888059884689E-2</v>
      </c>
      <c r="AC940" s="454">
        <f t="shared" si="326"/>
        <v>101.88535551323406</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72.868324544000004</v>
      </c>
      <c r="V941" s="475">
        <f t="shared" si="319"/>
        <v>42.529866480000003</v>
      </c>
      <c r="W941" s="460">
        <f t="shared" si="320"/>
        <v>89.017373312999993</v>
      </c>
      <c r="X941" s="476">
        <f t="shared" si="321"/>
        <v>90.300160873999999</v>
      </c>
      <c r="Y941" s="476">
        <f t="shared" si="322"/>
        <v>30.297828216000003</v>
      </c>
      <c r="Z941" s="478">
        <f t="shared" si="323"/>
        <v>1.4176622160000001</v>
      </c>
      <c r="AA941" s="465">
        <f t="shared" si="324"/>
        <v>326.43121564299997</v>
      </c>
      <c r="AB941" s="429">
        <f t="shared" si="325"/>
        <v>6.07087996360424E-2</v>
      </c>
      <c r="AC941" s="454">
        <f t="shared" si="326"/>
        <v>105.40832613512512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48.778227432000001</v>
      </c>
      <c r="V942" s="475">
        <f t="shared" si="319"/>
        <v>42.703630560000001</v>
      </c>
      <c r="W942" s="460">
        <f t="shared" si="320"/>
        <v>95.308332757000002</v>
      </c>
      <c r="X942" s="476">
        <f t="shared" si="321"/>
        <v>117.759864362</v>
      </c>
      <c r="Y942" s="476">
        <f t="shared" si="322"/>
        <v>36.355715742000001</v>
      </c>
      <c r="Z942" s="478">
        <f t="shared" si="323"/>
        <v>1.7859733920000003</v>
      </c>
      <c r="AA942" s="465">
        <f t="shared" si="324"/>
        <v>342.69174424500005</v>
      </c>
      <c r="AB942" s="429">
        <f t="shared" si="325"/>
        <v>6.3732889017109925E-2</v>
      </c>
      <c r="AC942" s="454">
        <f t="shared" si="326"/>
        <v>101.82292163905574</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44.809273846000004</v>
      </c>
      <c r="V943" s="475">
        <f t="shared" si="319"/>
        <v>60.267703679999997</v>
      </c>
      <c r="W943" s="460">
        <f t="shared" si="320"/>
        <v>124.918064667</v>
      </c>
      <c r="X943" s="476">
        <f t="shared" si="321"/>
        <v>157.05063764600001</v>
      </c>
      <c r="Y943" s="476">
        <f t="shared" si="322"/>
        <v>51.640940874000002</v>
      </c>
      <c r="Z943" s="478">
        <f t="shared" si="323"/>
        <v>2.2304257199999999</v>
      </c>
      <c r="AA943" s="465">
        <f t="shared" si="324"/>
        <v>440.91704643300011</v>
      </c>
      <c r="AB943" s="429">
        <f t="shared" si="325"/>
        <v>8.2000566567416791E-2</v>
      </c>
      <c r="AC943" s="454">
        <f t="shared" si="326"/>
        <v>99.355741013288949</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131.62127712200001</v>
      </c>
      <c r="V945" s="475">
        <f t="shared" si="319"/>
        <v>146.69863703999999</v>
      </c>
      <c r="W945" s="460">
        <f t="shared" si="320"/>
        <v>331.471071327</v>
      </c>
      <c r="X945" s="476">
        <f t="shared" si="321"/>
        <v>379.37897523399999</v>
      </c>
      <c r="Y945" s="476">
        <f t="shared" si="322"/>
        <v>116.48461744800001</v>
      </c>
      <c r="Z945" s="478">
        <f t="shared" si="323"/>
        <v>5.6029241279999997</v>
      </c>
      <c r="AA945" s="465">
        <f t="shared" si="324"/>
        <v>1111.2575022990002</v>
      </c>
      <c r="AB945" s="429">
        <f t="shared" si="325"/>
        <v>0.20666868184842851</v>
      </c>
      <c r="AC945" s="454">
        <f t="shared" si="326"/>
        <v>102.62017105280307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28.832016184</v>
      </c>
      <c r="V946" s="475">
        <f t="shared" si="319"/>
        <v>15.33889944</v>
      </c>
      <c r="W946" s="460">
        <f t="shared" si="320"/>
        <v>32.105168689000003</v>
      </c>
      <c r="X946" s="476">
        <f t="shared" si="321"/>
        <v>31.571079553999997</v>
      </c>
      <c r="Y946" s="476">
        <f t="shared" si="322"/>
        <v>9.8900554679999981</v>
      </c>
      <c r="Z946" s="478">
        <f t="shared" si="323"/>
        <v>0.58823603999999996</v>
      </c>
      <c r="AA946" s="465">
        <f t="shared" si="324"/>
        <v>118.325455375</v>
      </c>
      <c r="AB946" s="429">
        <f t="shared" si="325"/>
        <v>2.2005849986051703E-2</v>
      </c>
      <c r="AC946" s="454">
        <f t="shared" si="326"/>
        <v>107.53416984497383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50.195639287999995</v>
      </c>
      <c r="V947" s="475">
        <f t="shared" si="319"/>
        <v>56.055919679999995</v>
      </c>
      <c r="W947" s="460">
        <f t="shared" si="320"/>
        <v>110.95956155900001</v>
      </c>
      <c r="X947" s="476">
        <f t="shared" si="321"/>
        <v>131.38642165600001</v>
      </c>
      <c r="Y947" s="476">
        <f t="shared" si="322"/>
        <v>45.490365090000004</v>
      </c>
      <c r="Z947" s="478">
        <f t="shared" si="323"/>
        <v>1.767106488</v>
      </c>
      <c r="AA947" s="465">
        <f t="shared" si="324"/>
        <v>395.85501376100001</v>
      </c>
      <c r="AB947" s="429">
        <f t="shared" si="325"/>
        <v>7.3620050913334581E-2</v>
      </c>
      <c r="AC947" s="454">
        <f t="shared" si="326"/>
        <v>100.01146747214436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36.383510704000003</v>
      </c>
      <c r="V948" s="475">
        <f t="shared" si="319"/>
        <v>41.329822319999998</v>
      </c>
      <c r="W948" s="460">
        <f t="shared" si="320"/>
        <v>91.674345422000002</v>
      </c>
      <c r="X948" s="476">
        <f t="shared" si="321"/>
        <v>104.87011908800001</v>
      </c>
      <c r="Y948" s="476">
        <f t="shared" si="322"/>
        <v>30.201119249999998</v>
      </c>
      <c r="Z948" s="478">
        <f t="shared" si="323"/>
        <v>1.3002653280000001</v>
      </c>
      <c r="AA948" s="465">
        <f t="shared" si="324"/>
        <v>305.75918211200002</v>
      </c>
      <c r="AB948" s="429">
        <f t="shared" si="325"/>
        <v>5.6864270431839316E-2</v>
      </c>
      <c r="AC948" s="454">
        <f t="shared" si="326"/>
        <v>104.23955112632078</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26.738916751999998</v>
      </c>
      <c r="V949" s="475">
        <f t="shared" si="319"/>
        <v>33.362017199999997</v>
      </c>
      <c r="W949" s="460">
        <f t="shared" si="320"/>
        <v>62.377008583999995</v>
      </c>
      <c r="X949" s="476">
        <f t="shared" si="321"/>
        <v>77.832953674000009</v>
      </c>
      <c r="Y949" s="476">
        <f t="shared" si="322"/>
        <v>21.195527460000001</v>
      </c>
      <c r="Z949" s="478">
        <f t="shared" si="323"/>
        <v>2.2096494240000002</v>
      </c>
      <c r="AA949" s="465">
        <f t="shared" si="324"/>
        <v>223.716073094</v>
      </c>
      <c r="AB949" s="429">
        <f t="shared" si="325"/>
        <v>4.1606113649618748E-2</v>
      </c>
      <c r="AC949" s="454">
        <f t="shared" si="326"/>
        <v>102.82635484474862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38.919653085999997</v>
      </c>
      <c r="V950" s="475">
        <f t="shared" si="319"/>
        <v>33.453622799999998</v>
      </c>
      <c r="W950" s="460">
        <f t="shared" si="320"/>
        <v>70.020291055000001</v>
      </c>
      <c r="X950" s="476">
        <f t="shared" si="321"/>
        <v>84.313521781999995</v>
      </c>
      <c r="Y950" s="476">
        <f t="shared" si="322"/>
        <v>25.468851612000002</v>
      </c>
      <c r="Z950" s="478">
        <f t="shared" si="323"/>
        <v>1.1151207599999999</v>
      </c>
      <c r="AA950" s="465">
        <f t="shared" si="324"/>
        <v>253.29106109499998</v>
      </c>
      <c r="AB950" s="429">
        <f t="shared" si="325"/>
        <v>4.7106390384043142E-2</v>
      </c>
      <c r="AC950" s="454">
        <f t="shared" si="326"/>
        <v>103.25075928314362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26.601071334</v>
      </c>
      <c r="V951" s="475">
        <f t="shared" si="319"/>
        <v>23.044884480000004</v>
      </c>
      <c r="W951" s="460">
        <f t="shared" si="320"/>
        <v>48.946841592000006</v>
      </c>
      <c r="X951" s="476">
        <f t="shared" si="321"/>
        <v>59.596631808000005</v>
      </c>
      <c r="Y951" s="476">
        <f t="shared" si="322"/>
        <v>14.214624797999999</v>
      </c>
      <c r="Z951" s="478">
        <f t="shared" si="323"/>
        <v>1.010035824</v>
      </c>
      <c r="AA951" s="465">
        <f t="shared" si="324"/>
        <v>173.41408983600002</v>
      </c>
      <c r="AB951" s="429">
        <f t="shared" si="325"/>
        <v>3.225108607699461E-2</v>
      </c>
      <c r="AC951" s="454">
        <f t="shared" si="326"/>
        <v>107.38749463956184</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297.98302144199999</v>
      </c>
      <c r="V952" s="475">
        <f t="shared" si="319"/>
        <v>363.64293071999998</v>
      </c>
      <c r="W952" s="460">
        <f t="shared" si="320"/>
        <v>742.646680941</v>
      </c>
      <c r="X952" s="476">
        <f t="shared" si="321"/>
        <v>997.92493127600005</v>
      </c>
      <c r="Y952" s="476">
        <f t="shared" si="322"/>
        <v>366.57507884399996</v>
      </c>
      <c r="Z952" s="478">
        <f t="shared" si="323"/>
        <v>10.308547896</v>
      </c>
      <c r="AA952" s="465">
        <f t="shared" si="324"/>
        <v>2779.0811911190003</v>
      </c>
      <c r="AB952" s="429">
        <f t="shared" si="325"/>
        <v>0.5168460463304817</v>
      </c>
      <c r="AC952" s="454">
        <f t="shared" si="326"/>
        <v>96.277609330319947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156.964397824</v>
      </c>
      <c r="V954" s="475">
        <f t="shared" si="319"/>
        <v>204.84909144000002</v>
      </c>
      <c r="W954" s="460">
        <f t="shared" si="320"/>
        <v>470.37955585499998</v>
      </c>
      <c r="X954" s="476">
        <f t="shared" si="321"/>
        <v>571.57590932400001</v>
      </c>
      <c r="Y954" s="476">
        <f t="shared" si="322"/>
        <v>178.99550532000001</v>
      </c>
      <c r="Z954" s="478">
        <f t="shared" si="323"/>
        <v>8.6974817519999998</v>
      </c>
      <c r="AA954" s="465">
        <f t="shared" si="324"/>
        <v>1591.461941515</v>
      </c>
      <c r="AB954" s="429">
        <f t="shared" si="325"/>
        <v>0.29597581207271711</v>
      </c>
      <c r="AC954" s="454">
        <f t="shared" si="326"/>
        <v>100.63872986686223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45.018778751999996</v>
      </c>
      <c r="V955" s="475">
        <f t="shared" si="319"/>
        <v>43.571548079999999</v>
      </c>
      <c r="W955" s="460">
        <f t="shared" si="320"/>
        <v>80.394358495000006</v>
      </c>
      <c r="X955" s="476">
        <f t="shared" si="321"/>
        <v>99.332644670000008</v>
      </c>
      <c r="Y955" s="476">
        <f t="shared" si="322"/>
        <v>23.366633766</v>
      </c>
      <c r="Z955" s="478">
        <f t="shared" si="323"/>
        <v>0.84226790400000007</v>
      </c>
      <c r="AA955" s="465">
        <f t="shared" si="324"/>
        <v>292.52623166699999</v>
      </c>
      <c r="AB955" s="429">
        <f t="shared" si="325"/>
        <v>5.4403241894550862E-2</v>
      </c>
      <c r="AC955" s="454">
        <f t="shared" si="326"/>
        <v>108.41836855139223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41.869241928000001</v>
      </c>
      <c r="V956" s="475">
        <f t="shared" si="319"/>
        <v>54.376179119999996</v>
      </c>
      <c r="W956" s="460">
        <f t="shared" si="320"/>
        <v>80.433055241000005</v>
      </c>
      <c r="X956" s="476">
        <f t="shared" si="321"/>
        <v>109.40219543399999</v>
      </c>
      <c r="Y956" s="476">
        <f t="shared" si="322"/>
        <v>33.218687178000003</v>
      </c>
      <c r="Z956" s="478">
        <f t="shared" si="323"/>
        <v>1.4101249679999999</v>
      </c>
      <c r="AA956" s="465">
        <f t="shared" si="324"/>
        <v>320.709483869</v>
      </c>
      <c r="AB956" s="429">
        <f t="shared" si="325"/>
        <v>5.9644687347777572E-2</v>
      </c>
      <c r="AC956" s="454">
        <f t="shared" si="326"/>
        <v>101.39173457558984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64.517280346000007</v>
      </c>
      <c r="V957" s="475">
        <f t="shared" si="319"/>
        <v>66.921076800000009</v>
      </c>
      <c r="W957" s="460">
        <f t="shared" si="320"/>
        <v>158.149985609</v>
      </c>
      <c r="X957" s="476">
        <f t="shared" si="321"/>
        <v>182.68731279400001</v>
      </c>
      <c r="Y957" s="476">
        <f t="shared" si="322"/>
        <v>54.486715925999995</v>
      </c>
      <c r="Z957" s="478">
        <f t="shared" si="323"/>
        <v>2.354723688</v>
      </c>
      <c r="AA957" s="465">
        <f t="shared" si="324"/>
        <v>529.11709516300004</v>
      </c>
      <c r="AB957" s="429">
        <f t="shared" si="325"/>
        <v>9.8403774439836347E-2</v>
      </c>
      <c r="AC957" s="454">
        <f t="shared" si="326"/>
        <v>103.26434892049967</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10.992492978</v>
      </c>
      <c r="V958" s="475">
        <f t="shared" si="319"/>
        <v>9.0922269599999996</v>
      </c>
      <c r="W958" s="460">
        <f t="shared" si="320"/>
        <v>19.030536151</v>
      </c>
      <c r="X958" s="476">
        <f t="shared" si="321"/>
        <v>21.703211320000001</v>
      </c>
      <c r="Y958" s="476">
        <f t="shared" si="322"/>
        <v>7.8041614739999998</v>
      </c>
      <c r="Z958" s="478">
        <f t="shared" si="323"/>
        <v>0.57338572799999998</v>
      </c>
      <c r="AA958" s="465">
        <f t="shared" si="324"/>
        <v>69.19601461100001</v>
      </c>
      <c r="AB958" s="429">
        <f t="shared" si="325"/>
        <v>1.2868888713222988E-2</v>
      </c>
      <c r="AC958" s="454">
        <f t="shared" si="326"/>
        <v>99.571715896046626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78.449149552000009</v>
      </c>
      <c r="V959" s="475">
        <f t="shared" si="319"/>
        <v>71.634470399999998</v>
      </c>
      <c r="W959" s="460">
        <f t="shared" si="320"/>
        <v>96.104979674000006</v>
      </c>
      <c r="X959" s="476">
        <f t="shared" si="321"/>
        <v>118.534270162</v>
      </c>
      <c r="Y959" s="476">
        <f t="shared" si="322"/>
        <v>37.712222652000001</v>
      </c>
      <c r="Z959" s="478">
        <f t="shared" si="323"/>
        <v>0.86327510399999996</v>
      </c>
      <c r="AA959" s="465">
        <f t="shared" si="324"/>
        <v>403.29836754399997</v>
      </c>
      <c r="AB959" s="429">
        <f t="shared" si="325"/>
        <v>7.500434583299237E-2</v>
      </c>
      <c r="AC959" s="454">
        <f t="shared" si="326"/>
        <v>104.21834696195573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29.292905530000002</v>
      </c>
      <c r="V960" s="475">
        <f t="shared" si="319"/>
        <v>21.270186719999998</v>
      </c>
      <c r="W960" s="460">
        <f t="shared" si="320"/>
        <v>44.519682482</v>
      </c>
      <c r="X960" s="476">
        <f t="shared" si="321"/>
        <v>55.007066211999998</v>
      </c>
      <c r="Y960" s="476">
        <f t="shared" si="322"/>
        <v>11.007869766000001</v>
      </c>
      <c r="Z960" s="478">
        <f t="shared" si="323"/>
        <v>2.217266328</v>
      </c>
      <c r="AA960" s="465">
        <f t="shared" si="324"/>
        <v>163.31497703799999</v>
      </c>
      <c r="AB960" s="429">
        <f t="shared" si="325"/>
        <v>3.0372880237679003E-2</v>
      </c>
      <c r="AC960" s="454">
        <f t="shared" si="326"/>
        <v>108.50552041355061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206.35187173199998</v>
      </c>
      <c r="V961" s="475">
        <f t="shared" si="319"/>
        <v>253.42067015999999</v>
      </c>
      <c r="W961" s="460">
        <f t="shared" si="320"/>
        <v>548.29689913900006</v>
      </c>
      <c r="X961" s="476">
        <f t="shared" si="321"/>
        <v>701.67820826599996</v>
      </c>
      <c r="Y961" s="476">
        <f t="shared" si="322"/>
        <v>280.02093434400001</v>
      </c>
      <c r="Z961" s="478">
        <f t="shared" si="323"/>
        <v>6.1525916639999991</v>
      </c>
      <c r="AA961" s="465">
        <f t="shared" si="324"/>
        <v>1995.9211753050001</v>
      </c>
      <c r="AB961" s="429">
        <f t="shared" si="325"/>
        <v>0.37119605268830203</v>
      </c>
      <c r="AC961" s="454">
        <f t="shared" si="326"/>
        <v>95.018458457590583</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161.206187572</v>
      </c>
      <c r="V963" s="475">
        <f t="shared" si="319"/>
        <v>233.38594799999998</v>
      </c>
      <c r="W963" s="460">
        <f t="shared" si="320"/>
        <v>503.65371197900004</v>
      </c>
      <c r="X963" s="476">
        <f t="shared" si="321"/>
        <v>603.56199330000004</v>
      </c>
      <c r="Y963" s="476">
        <f t="shared" si="322"/>
        <v>200.32293870000001</v>
      </c>
      <c r="Z963" s="478">
        <f t="shared" si="323"/>
        <v>9.7338139679999998</v>
      </c>
      <c r="AA963" s="465">
        <f t="shared" si="324"/>
        <v>1711.8645935190002</v>
      </c>
      <c r="AB963" s="429">
        <f t="shared" si="325"/>
        <v>0.31836797350176682</v>
      </c>
      <c r="AC963" s="454">
        <f t="shared" si="326"/>
        <v>99.515038528643046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59.957867902000004</v>
      </c>
      <c r="V964" s="475">
        <f t="shared" si="319"/>
        <v>45.170715600000001</v>
      </c>
      <c r="W964" s="460">
        <f t="shared" si="320"/>
        <v>80.189851059999995</v>
      </c>
      <c r="X964" s="476">
        <f t="shared" si="321"/>
        <v>100.29273283400001</v>
      </c>
      <c r="Y964" s="476">
        <f t="shared" si="322"/>
        <v>21.232164354000002</v>
      </c>
      <c r="Z964" s="478">
        <f t="shared" si="323"/>
        <v>1.2927097679999999</v>
      </c>
      <c r="AA964" s="465">
        <f t="shared" si="324"/>
        <v>308.13604151800001</v>
      </c>
      <c r="AB964" s="429">
        <f t="shared" si="325"/>
        <v>5.7306312352241026E-2</v>
      </c>
      <c r="AC964" s="454">
        <f t="shared" si="326"/>
        <v>110.55759534329155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22.147005986</v>
      </c>
      <c r="V965" s="475">
        <f t="shared" si="319"/>
        <v>19.18155672</v>
      </c>
      <c r="W965" s="460">
        <f t="shared" si="320"/>
        <v>37.344394340000001</v>
      </c>
      <c r="X965" s="476">
        <f t="shared" si="321"/>
        <v>43.964983537999998</v>
      </c>
      <c r="Y965" s="476">
        <f t="shared" si="322"/>
        <v>13.365532967999998</v>
      </c>
      <c r="Z965" s="478">
        <f t="shared" si="323"/>
        <v>0.96177043200000001</v>
      </c>
      <c r="AA965" s="465">
        <f t="shared" si="324"/>
        <v>136.96524398400001</v>
      </c>
      <c r="AB965" s="429">
        <f t="shared" si="325"/>
        <v>2.547242774483913E-2</v>
      </c>
      <c r="AC965" s="454">
        <f t="shared" si="326"/>
        <v>103.09081133178404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34.200598538000001</v>
      </c>
      <c r="V966" s="475">
        <f t="shared" si="319"/>
        <v>36.137390400000001</v>
      </c>
      <c r="W966" s="460">
        <f t="shared" si="320"/>
        <v>78.567945323999993</v>
      </c>
      <c r="X966" s="476">
        <f t="shared" si="321"/>
        <v>95.753454271999999</v>
      </c>
      <c r="Y966" s="476">
        <f t="shared" si="322"/>
        <v>29.985576299999998</v>
      </c>
      <c r="Z966" s="478">
        <f t="shared" si="323"/>
        <v>1.388595096</v>
      </c>
      <c r="AA966" s="465">
        <f t="shared" si="324"/>
        <v>276.03355993000002</v>
      </c>
      <c r="AB966" s="429">
        <f t="shared" si="325"/>
        <v>5.1335979157522783E-2</v>
      </c>
      <c r="AC966" s="454">
        <f t="shared" si="326"/>
        <v>101.37882887144036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24.711574306000003</v>
      </c>
      <c r="V967" s="475">
        <f t="shared" si="319"/>
        <v>14.091248160000001</v>
      </c>
      <c r="W967" s="460">
        <f t="shared" si="320"/>
        <v>29.493765246000002</v>
      </c>
      <c r="X967" s="476">
        <f t="shared" si="321"/>
        <v>32.266352216000001</v>
      </c>
      <c r="Y967" s="476">
        <f t="shared" si="322"/>
        <v>7.2222675060000006</v>
      </c>
      <c r="Z967" s="478">
        <f t="shared" si="323"/>
        <v>0.60589120800000007</v>
      </c>
      <c r="AA967" s="465">
        <f t="shared" si="324"/>
        <v>108.391098642</v>
      </c>
      <c r="AB967" s="429">
        <f t="shared" si="325"/>
        <v>2.0158285036637531E-2</v>
      </c>
      <c r="AC967" s="454">
        <f t="shared" si="326"/>
        <v>111.53458332640281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243.00917467800002</v>
      </c>
      <c r="V968" s="475">
        <f t="shared" si="319"/>
        <v>261.29293200000001</v>
      </c>
      <c r="W968" s="460">
        <f t="shared" si="320"/>
        <v>546.90062294999996</v>
      </c>
      <c r="X968" s="476">
        <f t="shared" si="321"/>
        <v>675.73255470000004</v>
      </c>
      <c r="Y968" s="476">
        <f t="shared" si="322"/>
        <v>224.27643330000001</v>
      </c>
      <c r="Z968" s="478">
        <f t="shared" si="323"/>
        <v>5.7803350799999995</v>
      </c>
      <c r="AA968" s="465">
        <f t="shared" si="324"/>
        <v>1956.9920527080001</v>
      </c>
      <c r="AB968" s="429">
        <f t="shared" si="325"/>
        <v>0.36395611915715081</v>
      </c>
      <c r="AC968" s="454">
        <f t="shared" si="326"/>
        <v>100.46002286779157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17.77909249</v>
      </c>
      <c r="V969" s="475">
        <f t="shared" ref="V969:V1006" si="340">IFERROR(V$5*I969,"")</f>
        <v>17.269501680000001</v>
      </c>
      <c r="W969" s="460">
        <f t="shared" ref="W969:W1006" si="341">IFERROR(W$5*K969,"")</f>
        <v>40.782905691000003</v>
      </c>
      <c r="X969" s="476">
        <f t="shared" ref="X969:X1006" si="342">IFERROR(X$5*M969,"")</f>
        <v>50.390026806000002</v>
      </c>
      <c r="Y969" s="476">
        <f t="shared" ref="Y969:Y1006" si="343">IFERROR(Y$5*O969,"")</f>
        <v>16.724509434000002</v>
      </c>
      <c r="Z969" s="478">
        <f t="shared" ref="Z969:Z1006" si="344">IFERROR(Z$5*Q969,"")</f>
        <v>0.98256316799999999</v>
      </c>
      <c r="AA969" s="465">
        <f t="shared" ref="AA969:AA1006" si="345">IFERROR(SUM(U969:Z969),"")</f>
        <v>143.92859926900002</v>
      </c>
      <c r="AB969" s="429">
        <f t="shared" ref="AB969:AB1006" si="346">IF(OR(AA969="", AA969=0), "", AA969/$AA$5)</f>
        <v>2.6767453834666173E-2</v>
      </c>
      <c r="AC969" s="454">
        <f t="shared" ref="AC969:AC1006" si="347">IF(OR(AB969="", AB969=0), "", IF(AN969&gt;0, AB969/AN969*100, ""))</f>
        <v>99.318750240604729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71.296600729999994</v>
      </c>
      <c r="V970" s="475">
        <f t="shared" si="340"/>
        <v>96.870022559999995</v>
      </c>
      <c r="W970" s="460">
        <f t="shared" si="341"/>
        <v>195.328564739</v>
      </c>
      <c r="X970" s="476">
        <f t="shared" si="342"/>
        <v>258.12499897800001</v>
      </c>
      <c r="Y970" s="476">
        <f t="shared" si="343"/>
        <v>108.24870510599999</v>
      </c>
      <c r="Z970" s="478">
        <f t="shared" si="344"/>
        <v>2.3362817040000001</v>
      </c>
      <c r="AA970" s="465">
        <f t="shared" si="345"/>
        <v>732.20517381700006</v>
      </c>
      <c r="AB970" s="429">
        <f t="shared" si="346"/>
        <v>0.13617354915696486</v>
      </c>
      <c r="AC970" s="454">
        <f t="shared" si="347"/>
        <v>93.304751836781975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335.78188842999998</v>
      </c>
      <c r="V972" s="475">
        <f t="shared" si="340"/>
        <v>429.21126071999998</v>
      </c>
      <c r="W972" s="460">
        <f t="shared" si="341"/>
        <v>893.38858759699997</v>
      </c>
      <c r="X972" s="476">
        <f t="shared" si="342"/>
        <v>1159.396880474</v>
      </c>
      <c r="Y972" s="476">
        <f t="shared" si="343"/>
        <v>389.21184101400002</v>
      </c>
      <c r="Z972" s="478">
        <f t="shared" si="344"/>
        <v>12.571392912</v>
      </c>
      <c r="AA972" s="465">
        <f t="shared" si="345"/>
        <v>3219.5618511470002</v>
      </c>
      <c r="AB972" s="429">
        <f t="shared" si="346"/>
        <v>0.59876545492784083</v>
      </c>
      <c r="AC972" s="454">
        <f t="shared" si="347"/>
        <v>98.717086613846817</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22.849001911999999</v>
      </c>
      <c r="V973" s="475">
        <f t="shared" si="340"/>
        <v>19.789556399999999</v>
      </c>
      <c r="W973" s="460">
        <f t="shared" si="341"/>
        <v>32.328177563000004</v>
      </c>
      <c r="X973" s="476">
        <f t="shared" si="342"/>
        <v>25.817687616000001</v>
      </c>
      <c r="Y973" s="476">
        <f t="shared" si="343"/>
        <v>11.512255410000002</v>
      </c>
      <c r="Z973" s="478">
        <f t="shared" si="344"/>
        <v>0.60043603199999995</v>
      </c>
      <c r="AA973" s="465">
        <f t="shared" si="345"/>
        <v>112.89711493300001</v>
      </c>
      <c r="AB973" s="429">
        <f t="shared" si="346"/>
        <v>2.0996301828714897E-2</v>
      </c>
      <c r="AC973" s="454">
        <f t="shared" si="347"/>
        <v>103.13717476595066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90.155882094000006</v>
      </c>
      <c r="V974" s="475">
        <f t="shared" si="340"/>
        <v>98.116068240000004</v>
      </c>
      <c r="W974" s="460">
        <f t="shared" si="341"/>
        <v>195.167695503</v>
      </c>
      <c r="X974" s="476">
        <f t="shared" si="342"/>
        <v>236.39392841399999</v>
      </c>
      <c r="Y974" s="476">
        <f t="shared" si="343"/>
        <v>80.581286358</v>
      </c>
      <c r="Z974" s="478">
        <f t="shared" si="344"/>
        <v>2.3633828640000001</v>
      </c>
      <c r="AA974" s="465">
        <f t="shared" si="345"/>
        <v>702.77824347299997</v>
      </c>
      <c r="AB974" s="429">
        <f t="shared" si="346"/>
        <v>0.13070080778742793</v>
      </c>
      <c r="AC974" s="454">
        <f t="shared" si="347"/>
        <v>100.28405146118553</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31.589389663999999</v>
      </c>
      <c r="V975" s="475">
        <f t="shared" si="340"/>
        <v>45.888308639999998</v>
      </c>
      <c r="W975" s="460">
        <f t="shared" si="341"/>
        <v>105.062751937</v>
      </c>
      <c r="X975" s="476">
        <f t="shared" si="342"/>
        <v>118.71956336799998</v>
      </c>
      <c r="Y975" s="476">
        <f t="shared" si="343"/>
        <v>39.403163351999993</v>
      </c>
      <c r="Z975" s="478">
        <f t="shared" si="344"/>
        <v>1.7841599760000002</v>
      </c>
      <c r="AA975" s="465">
        <f t="shared" si="345"/>
        <v>342.44733693699999</v>
      </c>
      <c r="AB975" s="429">
        <f t="shared" si="346"/>
        <v>6.3687434803236007E-2</v>
      </c>
      <c r="AC975" s="454">
        <f t="shared" si="347"/>
        <v>100.44740351226127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14.060918041999999</v>
      </c>
      <c r="V976" s="475">
        <f t="shared" si="340"/>
        <v>15.67161144</v>
      </c>
      <c r="W976" s="460">
        <f t="shared" si="341"/>
        <v>32.801553388999999</v>
      </c>
      <c r="X976" s="476">
        <f t="shared" si="342"/>
        <v>40.783171870000004</v>
      </c>
      <c r="Y976" s="476">
        <f t="shared" si="343"/>
        <v>12.640209234</v>
      </c>
      <c r="Z976" s="478">
        <f t="shared" si="344"/>
        <v>1.3610719439999999</v>
      </c>
      <c r="AA976" s="465">
        <f t="shared" si="345"/>
        <v>117.318535919</v>
      </c>
      <c r="AB976" s="429">
        <f t="shared" si="346"/>
        <v>2.1818585813464755E-2</v>
      </c>
      <c r="AC976" s="454">
        <f t="shared" si="347"/>
        <v>99.669365649326679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60.089819216000002</v>
      </c>
      <c r="V977" s="475">
        <f t="shared" si="340"/>
        <v>36.08730216</v>
      </c>
      <c r="W977" s="460">
        <f t="shared" si="341"/>
        <v>74.389606984000011</v>
      </c>
      <c r="X977" s="476">
        <f t="shared" si="342"/>
        <v>91.913369744000008</v>
      </c>
      <c r="Y977" s="476">
        <f t="shared" si="343"/>
        <v>19.078505423999999</v>
      </c>
      <c r="Z977" s="478">
        <f t="shared" si="344"/>
        <v>1.1847050880000001</v>
      </c>
      <c r="AA977" s="465">
        <f t="shared" si="345"/>
        <v>282.74330861600004</v>
      </c>
      <c r="AB977" s="429">
        <f t="shared" si="346"/>
        <v>5.2583840174074768E-2</v>
      </c>
      <c r="AC977" s="454">
        <f t="shared" si="347"/>
        <v>111.29269261548829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43.398939565999996</v>
      </c>
      <c r="V978" s="475">
        <f t="shared" si="340"/>
        <v>43.026947280000002</v>
      </c>
      <c r="W978" s="460">
        <f t="shared" si="341"/>
        <v>109.549806762</v>
      </c>
      <c r="X978" s="476">
        <f t="shared" si="342"/>
        <v>92.588894034000006</v>
      </c>
      <c r="Y978" s="476">
        <f t="shared" si="343"/>
        <v>33.856799369999997</v>
      </c>
      <c r="Z978" s="478">
        <f t="shared" si="344"/>
        <v>2.1779361119999998</v>
      </c>
      <c r="AA978" s="465">
        <f t="shared" si="345"/>
        <v>324.59932312399997</v>
      </c>
      <c r="AB978" s="429">
        <f t="shared" si="346"/>
        <v>6.0368109191742604E-2</v>
      </c>
      <c r="AC978" s="454">
        <f t="shared" si="347"/>
        <v>103.71135617711724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36.94161982</v>
      </c>
      <c r="V979" s="475">
        <f t="shared" si="340"/>
        <v>36.884628720000002</v>
      </c>
      <c r="W979" s="460">
        <f t="shared" si="341"/>
        <v>74.424929556999999</v>
      </c>
      <c r="X979" s="476">
        <f t="shared" si="342"/>
        <v>95.387748161999994</v>
      </c>
      <c r="Y979" s="476">
        <f t="shared" si="343"/>
        <v>31.659306317999999</v>
      </c>
      <c r="Z979" s="478">
        <f t="shared" si="344"/>
        <v>1.367749128</v>
      </c>
      <c r="AA979" s="465">
        <f t="shared" si="345"/>
        <v>276.66598170499998</v>
      </c>
      <c r="AB979" s="429">
        <f t="shared" si="346"/>
        <v>5.1453595258508456E-2</v>
      </c>
      <c r="AC979" s="454">
        <f t="shared" si="347"/>
        <v>99.714721771251263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376.35349594600001</v>
      </c>
      <c r="V981" s="475">
        <f t="shared" si="340"/>
        <v>449.77634856000003</v>
      </c>
      <c r="W981" s="460">
        <f t="shared" si="341"/>
        <v>948.75161129100002</v>
      </c>
      <c r="X981" s="476">
        <f t="shared" si="342"/>
        <v>1192.717297856</v>
      </c>
      <c r="Y981" s="476">
        <f t="shared" si="343"/>
        <v>394.765373178</v>
      </c>
      <c r="Z981" s="478">
        <f t="shared" si="344"/>
        <v>14.867097191999999</v>
      </c>
      <c r="AA981" s="465">
        <f t="shared" si="345"/>
        <v>3377.2312240230003</v>
      </c>
      <c r="AB981" s="429">
        <f t="shared" si="346"/>
        <v>0.62808838088580998</v>
      </c>
      <c r="AC981" s="454">
        <f t="shared" si="347"/>
        <v>99.573625943725673</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21.409848279999999</v>
      </c>
      <c r="V982" s="475">
        <f t="shared" si="340"/>
        <v>11.244345839999999</v>
      </c>
      <c r="W982" s="460">
        <f t="shared" si="341"/>
        <v>24.48255623</v>
      </c>
      <c r="X982" s="476">
        <f t="shared" si="342"/>
        <v>23.768119045999999</v>
      </c>
      <c r="Y982" s="476">
        <f t="shared" si="343"/>
        <v>9.9771446460000011</v>
      </c>
      <c r="Z982" s="478">
        <f t="shared" si="344"/>
        <v>0.38990135999999997</v>
      </c>
      <c r="AA982" s="465">
        <f t="shared" si="345"/>
        <v>91.271915401999991</v>
      </c>
      <c r="AB982" s="429">
        <f t="shared" si="346"/>
        <v>1.6974505375116234E-2</v>
      </c>
      <c r="AC982" s="454">
        <f t="shared" si="347"/>
        <v>101.66491412630914</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91.913790214000002</v>
      </c>
      <c r="V983" s="475">
        <f t="shared" si="340"/>
        <v>111.55235759999999</v>
      </c>
      <c r="W983" s="460">
        <f t="shared" si="341"/>
        <v>212.90675827300001</v>
      </c>
      <c r="X983" s="476">
        <f t="shared" si="342"/>
        <v>264.92798355799999</v>
      </c>
      <c r="Y983" s="476">
        <f t="shared" si="343"/>
        <v>87.929910761999992</v>
      </c>
      <c r="Z983" s="478">
        <f t="shared" si="344"/>
        <v>2.8212721200000002</v>
      </c>
      <c r="AA983" s="465">
        <f t="shared" si="345"/>
        <v>772.05207252700006</v>
      </c>
      <c r="AB983" s="429">
        <f t="shared" si="346"/>
        <v>0.143584168221499</v>
      </c>
      <c r="AC983" s="454">
        <f t="shared" si="347"/>
        <v>100.22748941098654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30.804953156</v>
      </c>
      <c r="V984" s="475">
        <f t="shared" si="340"/>
        <v>26.121074400000001</v>
      </c>
      <c r="W984" s="460">
        <f t="shared" si="341"/>
        <v>68.028061167000004</v>
      </c>
      <c r="X984" s="476">
        <f t="shared" si="342"/>
        <v>84.053251422000002</v>
      </c>
      <c r="Y984" s="476">
        <f t="shared" si="343"/>
        <v>27.631060571999999</v>
      </c>
      <c r="Z984" s="478">
        <f t="shared" si="344"/>
        <v>2.2077179039999999</v>
      </c>
      <c r="AA984" s="465">
        <f t="shared" si="345"/>
        <v>238.84611862099999</v>
      </c>
      <c r="AB984" s="429">
        <f t="shared" si="346"/>
        <v>4.4419958828528915E-2</v>
      </c>
      <c r="AC984" s="454">
        <f t="shared" si="347"/>
        <v>98.947131380377556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21.055163918000002</v>
      </c>
      <c r="V985" s="475">
        <f t="shared" si="340"/>
        <v>23.467055760000001</v>
      </c>
      <c r="W985" s="460">
        <f t="shared" si="341"/>
        <v>49.117851431000005</v>
      </c>
      <c r="X985" s="476">
        <f t="shared" si="342"/>
        <v>60.688413646000008</v>
      </c>
      <c r="Y985" s="476">
        <f t="shared" si="343"/>
        <v>20.142556194000001</v>
      </c>
      <c r="Z985" s="478">
        <f t="shared" si="344"/>
        <v>0.97392650400000003</v>
      </c>
      <c r="AA985" s="465">
        <f t="shared" si="345"/>
        <v>175.444967453</v>
      </c>
      <c r="AB985" s="429">
        <f t="shared" si="346"/>
        <v>3.2628783234703369E-2</v>
      </c>
      <c r="AC985" s="454">
        <f t="shared" si="347"/>
        <v>99.739129799705111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24.006898125999999</v>
      </c>
      <c r="V986" s="475">
        <f t="shared" si="340"/>
        <v>22.395419280000002</v>
      </c>
      <c r="W986" s="460">
        <f t="shared" si="341"/>
        <v>37.718261449000003</v>
      </c>
      <c r="X986" s="476">
        <f t="shared" si="342"/>
        <v>44.678313876000004</v>
      </c>
      <c r="Y986" s="476">
        <f t="shared" si="343"/>
        <v>16.913003142000001</v>
      </c>
      <c r="Z986" s="478">
        <f t="shared" si="344"/>
        <v>0.65681565600000003</v>
      </c>
      <c r="AA986" s="465">
        <f t="shared" si="345"/>
        <v>146.36871152900002</v>
      </c>
      <c r="AB986" s="429">
        <f t="shared" si="346"/>
        <v>2.7221259350753212E-2</v>
      </c>
      <c r="AC986" s="454">
        <f t="shared" si="347"/>
        <v>99.343584628443153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44.787658686</v>
      </c>
      <c r="V987" s="475">
        <f t="shared" si="340"/>
        <v>38.633992560000003</v>
      </c>
      <c r="W987" s="460">
        <f t="shared" si="341"/>
        <v>92.661838818999996</v>
      </c>
      <c r="X987" s="476">
        <f t="shared" si="342"/>
        <v>98.822685696000008</v>
      </c>
      <c r="Y987" s="476">
        <f t="shared" si="343"/>
        <v>19.646561754</v>
      </c>
      <c r="Z987" s="478">
        <f t="shared" si="344"/>
        <v>1.8253149359999998</v>
      </c>
      <c r="AA987" s="465">
        <f t="shared" si="345"/>
        <v>296.37805245099997</v>
      </c>
      <c r="AB987" s="429">
        <f t="shared" si="346"/>
        <v>5.5119593165519801E-2</v>
      </c>
      <c r="AC987" s="454">
        <f t="shared" si="347"/>
        <v>112.43668094853743</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29.134652972000001</v>
      </c>
      <c r="V988" s="475">
        <f t="shared" si="340"/>
        <v>38.251745999999997</v>
      </c>
      <c r="W988" s="460">
        <f t="shared" si="341"/>
        <v>77.665130257000001</v>
      </c>
      <c r="X988" s="476">
        <f t="shared" si="342"/>
        <v>98.923265349999994</v>
      </c>
      <c r="Y988" s="476">
        <f t="shared" si="343"/>
        <v>39.024679139999996</v>
      </c>
      <c r="Z988" s="478">
        <f t="shared" si="344"/>
        <v>0.36706809600000001</v>
      </c>
      <c r="AA988" s="465">
        <f t="shared" si="345"/>
        <v>283.36654181500001</v>
      </c>
      <c r="AB988" s="429">
        <f t="shared" si="346"/>
        <v>5.2699747408406175E-2</v>
      </c>
      <c r="AC988" s="454">
        <f t="shared" si="347"/>
        <v>95.87390670645047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176.79905649999998</v>
      </c>
      <c r="V990" s="475">
        <f t="shared" si="340"/>
        <v>204.86215296</v>
      </c>
      <c r="W990" s="460">
        <f t="shared" si="341"/>
        <v>412.43990424999998</v>
      </c>
      <c r="X990" s="476">
        <f t="shared" si="342"/>
        <v>509.59728049999995</v>
      </c>
      <c r="Y990" s="476">
        <f t="shared" si="343"/>
        <v>156.51255098999999</v>
      </c>
      <c r="Z990" s="478">
        <f t="shared" si="344"/>
        <v>10.545886464000001</v>
      </c>
      <c r="AA990" s="465">
        <f t="shared" si="345"/>
        <v>1470.7568316639997</v>
      </c>
      <c r="AB990" s="429">
        <f t="shared" si="346"/>
        <v>0.27352740034666168</v>
      </c>
      <c r="AC990" s="454">
        <f t="shared" si="347"/>
        <v>101.09460087548979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31.364664998000002</v>
      </c>
      <c r="V991" s="475">
        <f t="shared" si="340"/>
        <v>43.351781039999999</v>
      </c>
      <c r="W991" s="460">
        <f t="shared" si="341"/>
        <v>70.520235291000006</v>
      </c>
      <c r="X991" s="476">
        <f t="shared" si="342"/>
        <v>81.715536490000005</v>
      </c>
      <c r="Y991" s="476">
        <f t="shared" si="343"/>
        <v>16.563517344000001</v>
      </c>
      <c r="Z991" s="478">
        <f t="shared" si="344"/>
        <v>1.05326148</v>
      </c>
      <c r="AA991" s="465">
        <f t="shared" si="345"/>
        <v>244.56899664300002</v>
      </c>
      <c r="AB991" s="429">
        <f t="shared" si="346"/>
        <v>4.5484284292914269E-2</v>
      </c>
      <c r="AC991" s="454">
        <f t="shared" si="347"/>
        <v>111.22549007288833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28.822095561999998</v>
      </c>
      <c r="V992" s="475">
        <f t="shared" si="340"/>
        <v>32.123697839999998</v>
      </c>
      <c r="W992" s="460">
        <f t="shared" si="341"/>
        <v>67.236684228999991</v>
      </c>
      <c r="X992" s="476">
        <f t="shared" si="342"/>
        <v>91.515832743999994</v>
      </c>
      <c r="Y992" s="476">
        <f t="shared" si="343"/>
        <v>24.666115344000001</v>
      </c>
      <c r="Z992" s="478">
        <f t="shared" si="344"/>
        <v>1.0707899279999999</v>
      </c>
      <c r="AA992" s="465">
        <f t="shared" si="345"/>
        <v>245.43521564699998</v>
      </c>
      <c r="AB992" s="429">
        <f t="shared" si="346"/>
        <v>4.5645381373814388E-2</v>
      </c>
      <c r="AC992" s="454">
        <f t="shared" si="347"/>
        <v>102.94704097258298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125.70839777799999</v>
      </c>
      <c r="V993" s="475">
        <f t="shared" si="340"/>
        <v>140.10843095999999</v>
      </c>
      <c r="W993" s="460">
        <f t="shared" si="341"/>
        <v>291.05534919999997</v>
      </c>
      <c r="X993" s="476">
        <f t="shared" si="342"/>
        <v>385.354825898</v>
      </c>
      <c r="Y993" s="476">
        <f t="shared" si="343"/>
        <v>120.259736574</v>
      </c>
      <c r="Z993" s="478">
        <f t="shared" si="344"/>
        <v>3.3379391520000001</v>
      </c>
      <c r="AA993" s="465">
        <f t="shared" si="345"/>
        <v>1065.824679562</v>
      </c>
      <c r="AB993" s="429">
        <f t="shared" si="346"/>
        <v>0.19821920765519807</v>
      </c>
      <c r="AC993" s="454">
        <f t="shared" si="347"/>
        <v>100.55506117757402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20.344895315999999</v>
      </c>
      <c r="V994" s="475">
        <f t="shared" si="340"/>
        <v>13.392962639999999</v>
      </c>
      <c r="W994" s="460">
        <f t="shared" si="341"/>
        <v>27.135852765999999</v>
      </c>
      <c r="X994" s="476">
        <f t="shared" si="342"/>
        <v>26.589566682000001</v>
      </c>
      <c r="Y994" s="476">
        <f t="shared" si="343"/>
        <v>10.970886792</v>
      </c>
      <c r="Z994" s="478">
        <f t="shared" si="344"/>
        <v>1.3394106720000001</v>
      </c>
      <c r="AA994" s="465">
        <f t="shared" si="345"/>
        <v>99.773574867999997</v>
      </c>
      <c r="AB994" s="429">
        <f t="shared" si="346"/>
        <v>1.8555621139668958E-2</v>
      </c>
      <c r="AC994" s="454">
        <f t="shared" si="347"/>
        <v>99.04054766400651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67.279925186</v>
      </c>
      <c r="V995" s="475">
        <f t="shared" si="340"/>
        <v>67.426723440000004</v>
      </c>
      <c r="W995" s="460">
        <f t="shared" si="341"/>
        <v>138.405172147</v>
      </c>
      <c r="X995" s="476">
        <f t="shared" si="342"/>
        <v>124.25741577200002</v>
      </c>
      <c r="Y995" s="476">
        <f t="shared" si="343"/>
        <v>37.452814062000002</v>
      </c>
      <c r="Z995" s="478">
        <f t="shared" si="344"/>
        <v>0.90022231200000002</v>
      </c>
      <c r="AA995" s="465">
        <f t="shared" si="345"/>
        <v>435.72227291899998</v>
      </c>
      <c r="AB995" s="429">
        <f t="shared" si="346"/>
        <v>8.1034456559233775E-2</v>
      </c>
      <c r="AC995" s="454">
        <f t="shared" si="347"/>
        <v>108.73098680080669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20.950219926000003</v>
      </c>
      <c r="V996" s="475">
        <f t="shared" si="340"/>
        <v>18.985055759999998</v>
      </c>
      <c r="W996" s="460">
        <f t="shared" si="341"/>
        <v>51.064884882000001</v>
      </c>
      <c r="X996" s="476">
        <f t="shared" si="342"/>
        <v>56.201300876000005</v>
      </c>
      <c r="Y996" s="476">
        <f t="shared" si="343"/>
        <v>16.585842594000002</v>
      </c>
      <c r="Z996" s="478">
        <f t="shared" si="344"/>
        <v>0.97996795199999998</v>
      </c>
      <c r="AA996" s="465">
        <f t="shared" si="345"/>
        <v>164.76727199000004</v>
      </c>
      <c r="AB996" s="429">
        <f t="shared" si="346"/>
        <v>3.0642974147294038E-2</v>
      </c>
      <c r="AC996" s="454">
        <f t="shared" si="347"/>
        <v>103.84517716308636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166.87592026800002</v>
      </c>
      <c r="V997" s="475">
        <f t="shared" si="340"/>
        <v>188.03608631999998</v>
      </c>
      <c r="W997" s="460">
        <f t="shared" si="341"/>
        <v>451.67122082500003</v>
      </c>
      <c r="X997" s="476">
        <f t="shared" si="342"/>
        <v>580.43964936999998</v>
      </c>
      <c r="Y997" s="476">
        <f t="shared" si="343"/>
        <v>245.20007289600002</v>
      </c>
      <c r="Z997" s="478">
        <f t="shared" si="344"/>
        <v>4.3276258080000005</v>
      </c>
      <c r="AA997" s="465">
        <f t="shared" si="345"/>
        <v>1636.5505754869998</v>
      </c>
      <c r="AB997" s="429">
        <f t="shared" si="346"/>
        <v>0.30436127496503623</v>
      </c>
      <c r="AC997" s="454">
        <f t="shared" si="347"/>
        <v>93.413762742266243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179.06012755999998</v>
      </c>
      <c r="V999" s="475">
        <f t="shared" si="340"/>
        <v>251.60361192000002</v>
      </c>
      <c r="W999" s="460">
        <f t="shared" si="341"/>
        <v>562.98337818799996</v>
      </c>
      <c r="X999" s="476">
        <f t="shared" si="342"/>
        <v>652.78140677400006</v>
      </c>
      <c r="Y999" s="476">
        <f t="shared" si="343"/>
        <v>215.72880113999997</v>
      </c>
      <c r="Z999" s="478">
        <f t="shared" si="344"/>
        <v>8.386787064</v>
      </c>
      <c r="AA999" s="465">
        <f t="shared" si="345"/>
        <v>1870.5441126459998</v>
      </c>
      <c r="AB999" s="429">
        <f t="shared" si="346"/>
        <v>0.34787876374297932</v>
      </c>
      <c r="AC999" s="454">
        <f t="shared" si="347"/>
        <v>100.41155243328002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42.442263953999998</v>
      </c>
      <c r="V1000" s="475">
        <f t="shared" si="340"/>
        <v>39.587832720000002</v>
      </c>
      <c r="W1000" s="460">
        <f t="shared" si="341"/>
        <v>71.276752305000002</v>
      </c>
      <c r="X1000" s="476">
        <f t="shared" si="342"/>
        <v>70.021208250000001</v>
      </c>
      <c r="Y1000" s="476">
        <f t="shared" si="343"/>
        <v>27.036871494</v>
      </c>
      <c r="Z1000" s="478">
        <f t="shared" si="344"/>
        <v>1.13513076</v>
      </c>
      <c r="AA1000" s="465">
        <f t="shared" si="345"/>
        <v>251.500059483</v>
      </c>
      <c r="AB1000" s="429">
        <f t="shared" si="346"/>
        <v>4.677330472066208E-2</v>
      </c>
      <c r="AC1000" s="454">
        <f t="shared" si="347"/>
        <v>101.89084002848558</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23.290425340000002</v>
      </c>
      <c r="V1001" s="475">
        <f t="shared" si="340"/>
        <v>12.754565999999999</v>
      </c>
      <c r="W1001" s="460">
        <f t="shared" si="341"/>
        <v>43.492441960000001</v>
      </c>
      <c r="X1001" s="476">
        <f t="shared" si="342"/>
        <v>41.985113351999999</v>
      </c>
      <c r="Y1001" s="476">
        <f t="shared" si="343"/>
        <v>16.660433340000001</v>
      </c>
      <c r="Z1001" s="478">
        <f t="shared" si="344"/>
        <v>0.64700712000000005</v>
      </c>
      <c r="AA1001" s="465">
        <f t="shared" si="345"/>
        <v>138.82998711200003</v>
      </c>
      <c r="AB1001" s="429">
        <f t="shared" si="346"/>
        <v>2.5819227657057842E-2</v>
      </c>
      <c r="AC1001" s="454">
        <f t="shared" si="347"/>
        <v>100.43573059739745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53.587372493999993</v>
      </c>
      <c r="V1002" s="475">
        <f t="shared" si="340"/>
        <v>42.919695359999999</v>
      </c>
      <c r="W1002" s="460">
        <f t="shared" si="341"/>
        <v>112.897165711</v>
      </c>
      <c r="X1002" s="476">
        <f t="shared" si="342"/>
        <v>154.39114676999998</v>
      </c>
      <c r="Y1002" s="476">
        <f t="shared" si="343"/>
        <v>44.887051241999998</v>
      </c>
      <c r="Z1002" s="478">
        <f t="shared" si="344"/>
        <v>1.338519888</v>
      </c>
      <c r="AA1002" s="465">
        <f t="shared" si="345"/>
        <v>410.02095146499994</v>
      </c>
      <c r="AB1002" s="429">
        <f t="shared" si="346"/>
        <v>7.6254593912032723E-2</v>
      </c>
      <c r="AC1002" s="454">
        <f t="shared" si="347"/>
        <v>101.52783188252184</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18.148712371999999</v>
      </c>
      <c r="V1003" s="475">
        <f t="shared" si="340"/>
        <v>11.96225568</v>
      </c>
      <c r="W1003" s="460">
        <f t="shared" si="341"/>
        <v>22.585080474000002</v>
      </c>
      <c r="X1003" s="476">
        <f t="shared" si="342"/>
        <v>30.935722328000001</v>
      </c>
      <c r="Y1003" s="476">
        <f t="shared" si="343"/>
        <v>9.8898002340000009</v>
      </c>
      <c r="Z1003" s="478">
        <f t="shared" si="344"/>
        <v>0.91966415999999995</v>
      </c>
      <c r="AA1003" s="465">
        <f t="shared" si="345"/>
        <v>94.441235247999998</v>
      </c>
      <c r="AB1003" s="429">
        <f t="shared" si="346"/>
        <v>1.756392695703924E-2</v>
      </c>
      <c r="AC1003" s="454">
        <f t="shared" si="347"/>
        <v>99.993561561487056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208.93215206400001</v>
      </c>
      <c r="V1004" s="475">
        <f t="shared" si="340"/>
        <v>215.36671896000001</v>
      </c>
      <c r="W1004" s="460">
        <f t="shared" si="341"/>
        <v>413.63402392400002</v>
      </c>
      <c r="X1004" s="476">
        <f t="shared" si="342"/>
        <v>547.82312012399996</v>
      </c>
      <c r="Y1004" s="476">
        <f t="shared" si="343"/>
        <v>170.90628763799998</v>
      </c>
      <c r="Z1004" s="478">
        <f t="shared" si="344"/>
        <v>6.6437623199999996</v>
      </c>
      <c r="AA1004" s="465">
        <f t="shared" si="345"/>
        <v>1563.3060650299999</v>
      </c>
      <c r="AB1004" s="429">
        <f t="shared" si="346"/>
        <v>0.2907394578817184</v>
      </c>
      <c r="AC1004" s="454">
        <f t="shared" si="347"/>
        <v>100.81360198468983</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21.974757192000002</v>
      </c>
      <c r="V1005" s="475">
        <f t="shared" si="340"/>
        <v>19.534652639999997</v>
      </c>
      <c r="W1005" s="460">
        <f t="shared" si="341"/>
        <v>40.887113233999997</v>
      </c>
      <c r="X1005" s="476">
        <f t="shared" si="342"/>
        <v>50.518782244000001</v>
      </c>
      <c r="Y1005" s="476">
        <f t="shared" si="343"/>
        <v>16.085035787999999</v>
      </c>
      <c r="Z1005" s="478">
        <f t="shared" si="344"/>
        <v>0.95429025599999995</v>
      </c>
      <c r="AA1005" s="465">
        <f t="shared" si="345"/>
        <v>149.95463135400001</v>
      </c>
      <c r="AB1005" s="429">
        <f t="shared" si="346"/>
        <v>2.7888159076436679E-2</v>
      </c>
      <c r="AC1005" s="454">
        <f t="shared" si="347"/>
        <v>101.08649183608098</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85.217736000000002</v>
      </c>
      <c r="V1006" s="475">
        <f t="shared" si="340"/>
        <v>120.24371736000001</v>
      </c>
      <c r="W1006" s="460">
        <f t="shared" si="341"/>
        <v>243.56595895500001</v>
      </c>
      <c r="X1006" s="476">
        <f t="shared" si="342"/>
        <v>302.77593028199999</v>
      </c>
      <c r="Y1006" s="476">
        <f t="shared" si="343"/>
        <v>127.303942212</v>
      </c>
      <c r="Z1006" s="478">
        <f t="shared" si="344"/>
        <v>3.7114722960000002</v>
      </c>
      <c r="AA1006" s="465">
        <f t="shared" si="345"/>
        <v>882.81875710500003</v>
      </c>
      <c r="AB1006" s="429">
        <f t="shared" si="346"/>
        <v>0.16418425834201228</v>
      </c>
      <c r="AC1006" s="454">
        <f t="shared" si="347"/>
        <v>93.983342750920514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3ACCE-813E-49B5-984B-E1D18A0AE9A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2026-06-02T10:13:31Z</dcterms:created>
  <dcterms:modified xsi:type="dcterms:W3CDTF">2026-06-02T10:15:18Z</dcterms:modified>
</cp:coreProperties>
</file>